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45sr\GRD-UEP\LICITAÇÕES_2019\23.Olho D'Água das Flores\Licitação\ORÇAMENTO\"/>
    </mc:Choice>
  </mc:AlternateContent>
  <xr:revisionPtr revIDLastSave="0" documentId="13_ncr:1_{81661698-A5E6-4D86-B9DF-F0E62C8A474C}" xr6:coauthVersionLast="45" xr6:coauthVersionMax="45" xr10:uidLastSave="{00000000-0000-0000-0000-000000000000}"/>
  <bookViews>
    <workbookView xWindow="-120" yWindow="-120" windowWidth="29040" windowHeight="15840" tabRatio="913" firstSheet="1" activeTab="1" xr2:uid="{00000000-000D-0000-FFFF-FFFF00000000}"/>
  </bookViews>
  <sheets>
    <sheet name="CRONOGRAMA" sheetId="5" r:id="rId1"/>
    <sheet name="GERAL" sheetId="26" r:id="rId2"/>
    <sheet name="DETALHADA" sheetId="2" r:id="rId3"/>
    <sheet name="CPU" sheetId="27" r:id="rId4"/>
    <sheet name="RUA ALTO DO SOSSEGO" sheetId="24" r:id="rId5"/>
    <sheet name="RUA SEIS DE FEVEREIRO" sheetId="29" r:id="rId6"/>
    <sheet name="RUA MANOEL NICACIO" sheetId="30" r:id="rId7"/>
    <sheet name="RUAS PROJETADAS" sheetId="31" r:id="rId8"/>
    <sheet name="COMPOSIÇÃO BDI" sheetId="25" r:id="rId9"/>
    <sheet name="COTAÇÃO PARALELEPÍPEDO" sheetId="28" r:id="rId10"/>
    <sheet name="Quantitativos ruas 11,12 e 13" sheetId="7" state="hidden" r:id="rId11"/>
  </sheets>
  <externalReferences>
    <externalReference r:id="rId12"/>
  </externalReferences>
  <definedNames>
    <definedName name="_xlnm._FilterDatabase" localSheetId="2" hidden="1">DETALHADA!$A$8:$J$35</definedName>
    <definedName name="_xlnm.Print_Area" localSheetId="8">'COMPOSIÇÃO BDI'!$A$1:$G$82</definedName>
    <definedName name="_xlnm.Print_Area" localSheetId="0">CRONOGRAMA!$B$2:$O$20</definedName>
    <definedName name="_xlnm.Print_Area" localSheetId="2">DETALHADA!$A$2:$J$92</definedName>
    <definedName name="_xlnm.Print_Area" localSheetId="1">GERAL!$A$2:$J$37</definedName>
    <definedName name="_xlnm.Print_Area" localSheetId="4">'RUA ALTO DO SOSSEGO'!$A$1:$H$82</definedName>
    <definedName name="TiposObras">[1]DADOS!$A$1:$A$6</definedName>
    <definedName name="_xlnm.Print_Titles" localSheetId="8">'COMPOSIÇÃO BDI'!$1:$6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0" i="26" l="1"/>
  <c r="M30" i="26"/>
  <c r="L30" i="26"/>
  <c r="K30" i="26"/>
  <c r="H42" i="24" l="1"/>
  <c r="H39" i="24"/>
  <c r="D37" i="24"/>
  <c r="F31" i="2" l="1"/>
  <c r="F15" i="24" l="1"/>
  <c r="D87" i="31" l="1"/>
  <c r="F87" i="31" s="1"/>
  <c r="F88" i="31" s="1"/>
  <c r="C6" i="26" l="1"/>
  <c r="F52" i="2" l="1"/>
  <c r="F38" i="2"/>
  <c r="F75" i="2" s="1"/>
  <c r="E52" i="27"/>
  <c r="E61" i="27" s="1"/>
  <c r="E43" i="27"/>
  <c r="O13" i="5" l="1"/>
  <c r="D72" i="31"/>
  <c r="F72" i="31" s="1"/>
  <c r="D65" i="31"/>
  <c r="F65" i="31" s="1"/>
  <c r="F16" i="31"/>
  <c r="C15" i="29"/>
  <c r="C15" i="24"/>
  <c r="E89" i="2"/>
  <c r="E88" i="2"/>
  <c r="A84" i="31"/>
  <c r="A82" i="31"/>
  <c r="A79" i="31"/>
  <c r="A76" i="31"/>
  <c r="A68" i="31"/>
  <c r="A61" i="31"/>
  <c r="A58" i="31"/>
  <c r="A55" i="31"/>
  <c r="A52" i="31"/>
  <c r="A49" i="31"/>
  <c r="A43" i="31"/>
  <c r="A36" i="31"/>
  <c r="A30" i="31"/>
  <c r="A23" i="31"/>
  <c r="A21" i="31"/>
  <c r="A12" i="31"/>
  <c r="A10" i="31"/>
  <c r="A8" i="31"/>
  <c r="E69" i="2"/>
  <c r="E52" i="2"/>
  <c r="E51" i="2"/>
  <c r="A73" i="2"/>
  <c r="B91" i="2"/>
  <c r="B87" i="2"/>
  <c r="B85" i="2"/>
  <c r="A55" i="2"/>
  <c r="A36" i="2"/>
  <c r="D34" i="31"/>
  <c r="H30" i="31" s="1"/>
  <c r="E79" i="2" s="1"/>
  <c r="D41" i="31"/>
  <c r="H36" i="31" s="1"/>
  <c r="E80" i="2" s="1"/>
  <c r="C84" i="31"/>
  <c r="C82" i="31"/>
  <c r="B82" i="31"/>
  <c r="C79" i="31"/>
  <c r="B79" i="31"/>
  <c r="C76" i="31"/>
  <c r="B76" i="31"/>
  <c r="D71" i="31"/>
  <c r="F71" i="31" s="1"/>
  <c r="C68" i="31"/>
  <c r="D64" i="31"/>
  <c r="F64" i="31" s="1"/>
  <c r="C61" i="31"/>
  <c r="B61" i="31"/>
  <c r="C58" i="31"/>
  <c r="B58" i="31"/>
  <c r="C55" i="31"/>
  <c r="B55" i="31"/>
  <c r="C49" i="31"/>
  <c r="B49" i="31"/>
  <c r="C43" i="31"/>
  <c r="B43" i="31"/>
  <c r="C36" i="31"/>
  <c r="B36" i="31"/>
  <c r="C30" i="31"/>
  <c r="B30" i="31"/>
  <c r="C25" i="31"/>
  <c r="C32" i="31" s="1"/>
  <c r="C23" i="31"/>
  <c r="B23" i="31"/>
  <c r="F15" i="31"/>
  <c r="C12" i="31"/>
  <c r="B12" i="31"/>
  <c r="H10" i="31"/>
  <c r="E75" i="2" s="1"/>
  <c r="C10" i="31"/>
  <c r="B10" i="31"/>
  <c r="A6" i="31"/>
  <c r="A6" i="30"/>
  <c r="A6" i="29"/>
  <c r="E81" i="29"/>
  <c r="D81" i="29"/>
  <c r="C78" i="29"/>
  <c r="A78" i="29"/>
  <c r="C76" i="29"/>
  <c r="B76" i="29"/>
  <c r="A76" i="29"/>
  <c r="C73" i="29"/>
  <c r="B73" i="29"/>
  <c r="A73" i="29"/>
  <c r="C70" i="29"/>
  <c r="B70" i="29"/>
  <c r="A70" i="29"/>
  <c r="D66" i="29"/>
  <c r="F66" i="29" s="1"/>
  <c r="F67" i="29" s="1"/>
  <c r="H63" i="29" s="1"/>
  <c r="E50" i="2" s="1"/>
  <c r="C63" i="29"/>
  <c r="A63" i="29"/>
  <c r="D60" i="29"/>
  <c r="F60" i="29" s="1"/>
  <c r="F61" i="29" s="1"/>
  <c r="H57" i="29" s="1"/>
  <c r="H76" i="29" s="1"/>
  <c r="E53" i="2" s="1"/>
  <c r="C57" i="29"/>
  <c r="B57" i="29"/>
  <c r="A57" i="29"/>
  <c r="C54" i="29"/>
  <c r="B54" i="29"/>
  <c r="A54" i="29"/>
  <c r="C51" i="29"/>
  <c r="B51" i="29"/>
  <c r="A51" i="29"/>
  <c r="A48" i="29"/>
  <c r="C45" i="29"/>
  <c r="B45" i="29"/>
  <c r="A45" i="29"/>
  <c r="C39" i="29"/>
  <c r="B39" i="29"/>
  <c r="A39" i="29"/>
  <c r="D37" i="29"/>
  <c r="H33" i="29" s="1"/>
  <c r="C33" i="29"/>
  <c r="B33" i="29"/>
  <c r="A33" i="29"/>
  <c r="D31" i="29"/>
  <c r="H28" i="29" s="1"/>
  <c r="C28" i="29"/>
  <c r="B28" i="29"/>
  <c r="A28" i="29"/>
  <c r="D25" i="29"/>
  <c r="H22" i="29" s="1"/>
  <c r="C24" i="29"/>
  <c r="C30" i="29" s="1"/>
  <c r="C22" i="29"/>
  <c r="B22" i="29"/>
  <c r="A22" i="29"/>
  <c r="A20" i="29"/>
  <c r="F15" i="29"/>
  <c r="F16" i="29" s="1"/>
  <c r="H12" i="29" s="1"/>
  <c r="H51" i="29" s="1"/>
  <c r="H54" i="29" s="1"/>
  <c r="E48" i="2" s="1"/>
  <c r="C12" i="29"/>
  <c r="B12" i="29"/>
  <c r="A12" i="29"/>
  <c r="H10" i="29"/>
  <c r="E38" i="2" s="1"/>
  <c r="C10" i="29"/>
  <c r="B10" i="29"/>
  <c r="A10" i="29"/>
  <c r="A8" i="29"/>
  <c r="E77" i="30"/>
  <c r="D77" i="30"/>
  <c r="F77" i="30" s="1"/>
  <c r="F78" i="30" s="1"/>
  <c r="H74" i="30" s="1"/>
  <c r="E72" i="2" s="1"/>
  <c r="C74" i="30"/>
  <c r="A74" i="30"/>
  <c r="C72" i="30"/>
  <c r="B72" i="30"/>
  <c r="A72" i="30"/>
  <c r="H69" i="30"/>
  <c r="E70" i="2" s="1"/>
  <c r="C69" i="30"/>
  <c r="B69" i="30"/>
  <c r="A69" i="30"/>
  <c r="C66" i="30"/>
  <c r="B66" i="30"/>
  <c r="A66" i="30"/>
  <c r="D62" i="30"/>
  <c r="F62" i="30" s="1"/>
  <c r="F63" i="30" s="1"/>
  <c r="H59" i="30" s="1"/>
  <c r="E68" i="2" s="1"/>
  <c r="C59" i="30"/>
  <c r="A59" i="30"/>
  <c r="D56" i="30"/>
  <c r="F56" i="30" s="1"/>
  <c r="F57" i="30" s="1"/>
  <c r="H53" i="30" s="1"/>
  <c r="H72" i="30" s="1"/>
  <c r="E71" i="2" s="1"/>
  <c r="C53" i="30"/>
  <c r="B53" i="30"/>
  <c r="A53" i="30"/>
  <c r="C50" i="30"/>
  <c r="A50" i="30"/>
  <c r="C47" i="30"/>
  <c r="B47" i="30"/>
  <c r="A47" i="30"/>
  <c r="A45" i="30"/>
  <c r="C42" i="30"/>
  <c r="B42" i="30"/>
  <c r="A42" i="30"/>
  <c r="C36" i="30"/>
  <c r="B36" i="30"/>
  <c r="A36" i="30"/>
  <c r="D34" i="30"/>
  <c r="H30" i="30" s="1"/>
  <c r="E61" i="2" s="1"/>
  <c r="C30" i="30"/>
  <c r="B30" i="30"/>
  <c r="A30" i="30"/>
  <c r="D28" i="30"/>
  <c r="H25" i="30" s="1"/>
  <c r="E60" i="2" s="1"/>
  <c r="C25" i="30"/>
  <c r="B25" i="30"/>
  <c r="A25" i="30"/>
  <c r="D23" i="30"/>
  <c r="H20" i="30" s="1"/>
  <c r="C20" i="30"/>
  <c r="B20" i="30"/>
  <c r="A20" i="30"/>
  <c r="A18" i="30"/>
  <c r="F13" i="30"/>
  <c r="F14" i="30" s="1"/>
  <c r="H10" i="30" s="1"/>
  <c r="H47" i="30" s="1"/>
  <c r="H50" i="30" s="1"/>
  <c r="E66" i="2" s="1"/>
  <c r="C13" i="30"/>
  <c r="C22" i="30" s="1"/>
  <c r="C27" i="30" s="1"/>
  <c r="C10" i="30"/>
  <c r="B10" i="30"/>
  <c r="A10" i="30"/>
  <c r="A8" i="30"/>
  <c r="H10" i="24"/>
  <c r="E49" i="2" l="1"/>
  <c r="E67" i="2"/>
  <c r="F17" i="31"/>
  <c r="H12" i="31" s="1"/>
  <c r="F66" i="31"/>
  <c r="E86" i="2" s="1"/>
  <c r="D27" i="31"/>
  <c r="H23" i="31" s="1"/>
  <c r="H46" i="31" s="1"/>
  <c r="H49" i="31" s="1"/>
  <c r="E82" i="2" s="1"/>
  <c r="H84" i="31"/>
  <c r="E91" i="2" s="1"/>
  <c r="F73" i="31"/>
  <c r="H68" i="31" s="1"/>
  <c r="E87" i="2" s="1"/>
  <c r="H61" i="31"/>
  <c r="H39" i="30"/>
  <c r="H42" i="30" s="1"/>
  <c r="E63" i="2" s="1"/>
  <c r="E59" i="2"/>
  <c r="E65" i="2"/>
  <c r="E57" i="2"/>
  <c r="E43" i="2"/>
  <c r="H42" i="29"/>
  <c r="H45" i="29" s="1"/>
  <c r="E45" i="2" s="1"/>
  <c r="E42" i="2"/>
  <c r="E41" i="2"/>
  <c r="F81" i="29"/>
  <c r="F82" i="29" s="1"/>
  <c r="H78" i="29" s="1"/>
  <c r="E54" i="2" s="1"/>
  <c r="E39" i="2"/>
  <c r="E47" i="2"/>
  <c r="C64" i="31"/>
  <c r="C39" i="31"/>
  <c r="C71" i="31" s="1"/>
  <c r="H43" i="31"/>
  <c r="E81" i="2" s="1"/>
  <c r="E26" i="26" s="1"/>
  <c r="C60" i="29"/>
  <c r="C81" i="29" s="1"/>
  <c r="C36" i="29"/>
  <c r="C66" i="29" s="1"/>
  <c r="H39" i="29"/>
  <c r="E44" i="2" s="1"/>
  <c r="C56" i="30"/>
  <c r="C77" i="30" s="1"/>
  <c r="C33" i="30"/>
  <c r="C62" i="30" s="1"/>
  <c r="H36" i="30"/>
  <c r="E62" i="2" s="1"/>
  <c r="E78" i="2" l="1"/>
  <c r="H55" i="31"/>
  <c r="E76" i="2"/>
  <c r="H82" i="31"/>
  <c r="E90" i="2" s="1"/>
  <c r="H58" i="31" l="1"/>
  <c r="E85" i="2" s="1"/>
  <c r="E84" i="2"/>
  <c r="B31" i="2" l="1"/>
  <c r="B63" i="29" l="1"/>
  <c r="B68" i="31"/>
  <c r="I22" i="26"/>
  <c r="I28" i="26"/>
  <c r="F21" i="26"/>
  <c r="F20" i="26"/>
  <c r="F35" i="26"/>
  <c r="F34" i="26"/>
  <c r="F32" i="26"/>
  <c r="B35" i="26" l="1"/>
  <c r="B34" i="26"/>
  <c r="B32" i="26"/>
  <c r="D35" i="26"/>
  <c r="D34" i="26"/>
  <c r="D32" i="26"/>
  <c r="E42" i="27"/>
  <c r="C32" i="26"/>
  <c r="A17" i="2" l="1"/>
  <c r="E14" i="2" l="1"/>
  <c r="E14" i="26"/>
  <c r="E15" i="26" s="1"/>
  <c r="E13" i="26"/>
  <c r="E16" i="2"/>
  <c r="E17" i="26" s="1"/>
  <c r="E15" i="2"/>
  <c r="E16" i="26" s="1"/>
  <c r="E32" i="27"/>
  <c r="E31" i="27"/>
  <c r="E30" i="27"/>
  <c r="E19" i="27"/>
  <c r="E12" i="26"/>
  <c r="F57" i="2" l="1"/>
  <c r="F76" i="2" s="1"/>
  <c r="F59" i="2"/>
  <c r="F78" i="2" s="1"/>
  <c r="F60" i="2"/>
  <c r="F79" i="2" s="1"/>
  <c r="F61" i="2"/>
  <c r="F80" i="2" s="1"/>
  <c r="F62" i="2"/>
  <c r="F81" i="2" s="1"/>
  <c r="F63" i="2"/>
  <c r="F82" i="2" s="1"/>
  <c r="F65" i="2"/>
  <c r="F84" i="2" s="1"/>
  <c r="B66" i="2"/>
  <c r="B50" i="30" s="1"/>
  <c r="F67" i="2"/>
  <c r="F86" i="2" s="1"/>
  <c r="B68" i="2"/>
  <c r="B59" i="30" s="1"/>
  <c r="F68" i="2"/>
  <c r="F87" i="2" s="1"/>
  <c r="F69" i="2"/>
  <c r="F88" i="2" s="1"/>
  <c r="F70" i="2"/>
  <c r="F89" i="2" s="1"/>
  <c r="F71" i="2"/>
  <c r="F90" i="2" s="1"/>
  <c r="B72" i="2"/>
  <c r="B74" i="30" s="1"/>
  <c r="A48" i="24"/>
  <c r="A20" i="24"/>
  <c r="A8" i="24"/>
  <c r="F53" i="2"/>
  <c r="F51" i="2"/>
  <c r="F50" i="2"/>
  <c r="F49" i="2"/>
  <c r="F47" i="2"/>
  <c r="F45" i="2"/>
  <c r="F44" i="2"/>
  <c r="F43" i="2"/>
  <c r="F42" i="2"/>
  <c r="F41" i="2"/>
  <c r="F39" i="2"/>
  <c r="B54" i="2"/>
  <c r="B48" i="2"/>
  <c r="B35" i="2"/>
  <c r="B29" i="2"/>
  <c r="B50" i="2"/>
  <c r="B14" i="2"/>
  <c r="B13" i="2"/>
  <c r="B12" i="2"/>
  <c r="B11" i="2"/>
  <c r="B63" i="24"/>
  <c r="D66" i="24"/>
  <c r="F66" i="24" s="1"/>
  <c r="F67" i="24" s="1"/>
  <c r="H63" i="24" s="1"/>
  <c r="E31" i="2" s="1"/>
  <c r="E32" i="26" s="1"/>
  <c r="A78" i="24"/>
  <c r="C78" i="24"/>
  <c r="A76" i="24"/>
  <c r="C76" i="24"/>
  <c r="A73" i="24"/>
  <c r="C73" i="24"/>
  <c r="A70" i="24"/>
  <c r="C70" i="24"/>
  <c r="A63" i="24"/>
  <c r="C63" i="24"/>
  <c r="C57" i="24"/>
  <c r="A57" i="24"/>
  <c r="B57" i="24"/>
  <c r="A54" i="24"/>
  <c r="C54" i="24"/>
  <c r="B54" i="24"/>
  <c r="A51" i="24"/>
  <c r="C51" i="24"/>
  <c r="A45" i="24"/>
  <c r="A39" i="24"/>
  <c r="A33" i="24"/>
  <c r="C45" i="24"/>
  <c r="C39" i="24"/>
  <c r="C33" i="24"/>
  <c r="A28" i="24"/>
  <c r="C28" i="24"/>
  <c r="A22" i="24"/>
  <c r="C22" i="24"/>
  <c r="A12" i="24"/>
  <c r="C12" i="24"/>
  <c r="A10" i="24"/>
  <c r="C10" i="24"/>
  <c r="B10" i="24"/>
  <c r="B12" i="24"/>
  <c r="B22" i="24"/>
  <c r="B28" i="24"/>
  <c r="B33" i="24"/>
  <c r="B39" i="24"/>
  <c r="B45" i="24"/>
  <c r="B70" i="24"/>
  <c r="B76" i="24"/>
  <c r="B73" i="24"/>
  <c r="E33" i="2"/>
  <c r="E34" i="26" s="1"/>
  <c r="B78" i="24" l="1"/>
  <c r="B78" i="29"/>
  <c r="B84" i="31"/>
  <c r="D31" i="24" l="1"/>
  <c r="D25" i="24"/>
  <c r="C24" i="24"/>
  <c r="C36" i="26" l="1"/>
  <c r="C7" i="26" l="1"/>
  <c r="D81" i="25" l="1"/>
  <c r="C81" i="25"/>
  <c r="D77" i="25"/>
  <c r="C77" i="25"/>
  <c r="D70" i="25"/>
  <c r="C70" i="25"/>
  <c r="D58" i="25"/>
  <c r="C58" i="25"/>
  <c r="D82" i="25" l="1"/>
  <c r="C82" i="25"/>
  <c r="B51" i="24" l="1"/>
  <c r="C30" i="24" l="1"/>
  <c r="C60" i="24" l="1"/>
  <c r="C81" i="24" s="1"/>
  <c r="C36" i="24"/>
  <c r="C66" i="24" s="1"/>
  <c r="D22" i="27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14" i="27" l="1"/>
  <c r="F17" i="27" s="1"/>
  <c r="F63" i="27"/>
  <c r="F27" i="27"/>
  <c r="F12" i="2" s="1"/>
  <c r="F44" i="27"/>
  <c r="F14" i="2" s="1"/>
  <c r="F37" i="27"/>
  <c r="F13" i="2" s="1"/>
  <c r="F55" i="27"/>
  <c r="F48" i="2" s="1"/>
  <c r="F66" i="2" s="1"/>
  <c r="F85" i="2" s="1"/>
  <c r="F35" i="2" l="1"/>
  <c r="F54" i="2"/>
  <c r="F72" i="2" s="1"/>
  <c r="F91" i="2" s="1"/>
  <c r="F29" i="2"/>
  <c r="F30" i="27"/>
  <c r="F36" i="26" l="1"/>
  <c r="F13" i="26"/>
  <c r="C17" i="26" l="1"/>
  <c r="E20" i="25" l="1"/>
  <c r="B7" i="27" s="1"/>
  <c r="F64" i="27" s="1"/>
  <c r="F56" i="27" l="1"/>
  <c r="F15" i="27"/>
  <c r="F45" i="27"/>
  <c r="F38" i="27"/>
  <c r="G11" i="2" l="1"/>
  <c r="F18" i="27"/>
  <c r="F16" i="27"/>
  <c r="F65" i="27"/>
  <c r="H54" i="2" s="1"/>
  <c r="G54" i="2"/>
  <c r="G72" i="2" s="1"/>
  <c r="F46" i="27"/>
  <c r="H14" i="2" s="1"/>
  <c r="G14" i="2"/>
  <c r="F39" i="27"/>
  <c r="H13" i="2" s="1"/>
  <c r="G13" i="2"/>
  <c r="F26" i="26"/>
  <c r="F25" i="26"/>
  <c r="H72" i="2" l="1"/>
  <c r="I72" i="2" s="1"/>
  <c r="I54" i="2"/>
  <c r="C16" i="26"/>
  <c r="B16" i="26"/>
  <c r="E32" i="2" l="1"/>
  <c r="E33" i="26" s="1"/>
  <c r="H6" i="26" l="1"/>
  <c r="F16" i="26" l="1"/>
  <c r="E19" i="2"/>
  <c r="E20" i="26" s="1"/>
  <c r="F15" i="26" l="1"/>
  <c r="F14" i="26"/>
  <c r="F33" i="26"/>
  <c r="F31" i="26"/>
  <c r="F29" i="26"/>
  <c r="F27" i="26"/>
  <c r="F24" i="26"/>
  <c r="F23" i="26"/>
  <c r="D33" i="26" l="1"/>
  <c r="C33" i="26"/>
  <c r="B33" i="26"/>
  <c r="F30" i="26" l="1"/>
  <c r="D40" i="25" l="1"/>
  <c r="D36" i="25"/>
  <c r="D41" i="25" s="1"/>
  <c r="B8" i="27" s="1"/>
  <c r="F57" i="27" l="1"/>
  <c r="G48" i="2" s="1"/>
  <c r="G66" i="2" s="1"/>
  <c r="F28" i="27"/>
  <c r="B6" i="2"/>
  <c r="G85" i="2" l="1"/>
  <c r="H85" i="2" s="1"/>
  <c r="I85" i="2" s="1"/>
  <c r="G88" i="2"/>
  <c r="H88" i="2" s="1"/>
  <c r="I88" i="2" s="1"/>
  <c r="G86" i="2"/>
  <c r="H86" i="2" s="1"/>
  <c r="I86" i="2" s="1"/>
  <c r="G79" i="2"/>
  <c r="H79" i="2" s="1"/>
  <c r="I79" i="2" s="1"/>
  <c r="G75" i="2"/>
  <c r="H75" i="2" s="1"/>
  <c r="I75" i="2" s="1"/>
  <c r="G87" i="2"/>
  <c r="H87" i="2" s="1"/>
  <c r="I87" i="2" s="1"/>
  <c r="G89" i="2"/>
  <c r="H89" i="2" s="1"/>
  <c r="I89" i="2" s="1"/>
  <c r="G81" i="2"/>
  <c r="H81" i="2" s="1"/>
  <c r="I81" i="2" s="1"/>
  <c r="G76" i="2"/>
  <c r="H76" i="2" s="1"/>
  <c r="I76" i="2" s="1"/>
  <c r="G90" i="2"/>
  <c r="H90" i="2" s="1"/>
  <c r="I90" i="2" s="1"/>
  <c r="G82" i="2"/>
  <c r="H82" i="2" s="1"/>
  <c r="I82" i="2" s="1"/>
  <c r="G80" i="2"/>
  <c r="H80" i="2" s="1"/>
  <c r="I80" i="2" s="1"/>
  <c r="G78" i="2"/>
  <c r="H78" i="2" s="1"/>
  <c r="I78" i="2" s="1"/>
  <c r="G84" i="2"/>
  <c r="H84" i="2" s="1"/>
  <c r="I84" i="2" s="1"/>
  <c r="G91" i="2"/>
  <c r="H91" i="2" s="1"/>
  <c r="I91" i="2" s="1"/>
  <c r="G35" i="2"/>
  <c r="G36" i="26" s="1"/>
  <c r="G38" i="2"/>
  <c r="H38" i="2" s="1"/>
  <c r="I38" i="2" s="1"/>
  <c r="G57" i="2"/>
  <c r="H57" i="2" s="1"/>
  <c r="I57" i="2" s="1"/>
  <c r="J56" i="2" s="1"/>
  <c r="G61" i="2"/>
  <c r="H61" i="2" s="1"/>
  <c r="I61" i="2" s="1"/>
  <c r="G65" i="2"/>
  <c r="H65" i="2" s="1"/>
  <c r="I65" i="2" s="1"/>
  <c r="G69" i="2"/>
  <c r="H69" i="2" s="1"/>
  <c r="I69" i="2" s="1"/>
  <c r="G63" i="2"/>
  <c r="H63" i="2" s="1"/>
  <c r="I63" i="2" s="1"/>
  <c r="G71" i="2"/>
  <c r="H71" i="2" s="1"/>
  <c r="I71" i="2" s="1"/>
  <c r="G59" i="2"/>
  <c r="H59" i="2" s="1"/>
  <c r="I59" i="2" s="1"/>
  <c r="G70" i="2"/>
  <c r="H70" i="2" s="1"/>
  <c r="I70" i="2" s="1"/>
  <c r="G68" i="2"/>
  <c r="H68" i="2" s="1"/>
  <c r="I68" i="2" s="1"/>
  <c r="G67" i="2"/>
  <c r="H67" i="2" s="1"/>
  <c r="I67" i="2" s="1"/>
  <c r="G60" i="2"/>
  <c r="H60" i="2" s="1"/>
  <c r="I60" i="2" s="1"/>
  <c r="G62" i="2"/>
  <c r="H62" i="2" s="1"/>
  <c r="I62" i="2" s="1"/>
  <c r="G53" i="2"/>
  <c r="H53" i="2" s="1"/>
  <c r="I53" i="2" s="1"/>
  <c r="G49" i="2"/>
  <c r="H49" i="2" s="1"/>
  <c r="G45" i="2"/>
  <c r="H45" i="2" s="1"/>
  <c r="I45" i="2" s="1"/>
  <c r="G43" i="2"/>
  <c r="H43" i="2" s="1"/>
  <c r="I43" i="2" s="1"/>
  <c r="G41" i="2"/>
  <c r="H41" i="2" s="1"/>
  <c r="I41" i="2" s="1"/>
  <c r="G52" i="2"/>
  <c r="H52" i="2" s="1"/>
  <c r="I52" i="2" s="1"/>
  <c r="G50" i="2"/>
  <c r="H50" i="2" s="1"/>
  <c r="I50" i="2" s="1"/>
  <c r="G47" i="2"/>
  <c r="H47" i="2" s="1"/>
  <c r="I47" i="2" s="1"/>
  <c r="G44" i="2"/>
  <c r="H44" i="2" s="1"/>
  <c r="I44" i="2" s="1"/>
  <c r="G51" i="2"/>
  <c r="H51" i="2" s="1"/>
  <c r="I51" i="2" s="1"/>
  <c r="G42" i="2"/>
  <c r="H42" i="2" s="1"/>
  <c r="I42" i="2" s="1"/>
  <c r="G39" i="2"/>
  <c r="H39" i="2" s="1"/>
  <c r="I39" i="2" s="1"/>
  <c r="G33" i="2"/>
  <c r="G34" i="2"/>
  <c r="G31" i="2"/>
  <c r="H31" i="2" s="1"/>
  <c r="I31" i="2" s="1"/>
  <c r="G12" i="2"/>
  <c r="F31" i="27"/>
  <c r="F29" i="27"/>
  <c r="H12" i="2" s="1"/>
  <c r="G29" i="2"/>
  <c r="F58" i="27"/>
  <c r="H48" i="2" s="1"/>
  <c r="G16" i="2"/>
  <c r="G30" i="2"/>
  <c r="H30" i="2" s="1"/>
  <c r="G23" i="2"/>
  <c r="H23" i="2" s="1"/>
  <c r="G22" i="2"/>
  <c r="H22" i="2" s="1"/>
  <c r="G28" i="2"/>
  <c r="H28" i="2" s="1"/>
  <c r="G26" i="2"/>
  <c r="H26" i="2" s="1"/>
  <c r="G20" i="2"/>
  <c r="H20" i="2" s="1"/>
  <c r="B6" i="26"/>
  <c r="G32" i="2"/>
  <c r="H32" i="2" s="1"/>
  <c r="I32" i="2" s="1"/>
  <c r="G24" i="2"/>
  <c r="H24" i="2" s="1"/>
  <c r="G19" i="2"/>
  <c r="G25" i="2"/>
  <c r="H25" i="2" s="1"/>
  <c r="G15" i="2"/>
  <c r="E81" i="24"/>
  <c r="D81" i="24"/>
  <c r="D60" i="24"/>
  <c r="F60" i="24" s="1"/>
  <c r="H33" i="24"/>
  <c r="H28" i="24"/>
  <c r="H22" i="24"/>
  <c r="H35" i="2" l="1"/>
  <c r="G32" i="26"/>
  <c r="H32" i="26" s="1"/>
  <c r="I32" i="26" s="1"/>
  <c r="G20" i="26"/>
  <c r="G35" i="26"/>
  <c r="H35" i="26" s="1"/>
  <c r="G34" i="26"/>
  <c r="J37" i="2"/>
  <c r="J83" i="2"/>
  <c r="J77" i="2"/>
  <c r="J74" i="2"/>
  <c r="H34" i="2"/>
  <c r="H33" i="2"/>
  <c r="I33" i="2" s="1"/>
  <c r="H34" i="26"/>
  <c r="I34" i="26" s="1"/>
  <c r="H19" i="2"/>
  <c r="I19" i="2" s="1"/>
  <c r="H20" i="26"/>
  <c r="I20" i="26" s="1"/>
  <c r="H66" i="2"/>
  <c r="I66" i="2" s="1"/>
  <c r="J64" i="2" s="1"/>
  <c r="I48" i="2"/>
  <c r="J58" i="2"/>
  <c r="J40" i="2"/>
  <c r="F61" i="24"/>
  <c r="H57" i="24" s="1"/>
  <c r="F16" i="24"/>
  <c r="H12" i="24" s="1"/>
  <c r="G13" i="26"/>
  <c r="F32" i="27"/>
  <c r="I12" i="2"/>
  <c r="I13" i="26" s="1"/>
  <c r="H13" i="26"/>
  <c r="H15" i="2"/>
  <c r="G16" i="26"/>
  <c r="H16" i="2"/>
  <c r="H17" i="26" s="1"/>
  <c r="G17" i="26"/>
  <c r="G25" i="26"/>
  <c r="H25" i="26" s="1"/>
  <c r="G33" i="26"/>
  <c r="H33" i="26" s="1"/>
  <c r="I33" i="26" s="1"/>
  <c r="G23" i="26"/>
  <c r="H23" i="26" s="1"/>
  <c r="G31" i="26"/>
  <c r="H31" i="26" s="1"/>
  <c r="G24" i="26"/>
  <c r="H24" i="26" s="1"/>
  <c r="G27" i="26"/>
  <c r="H27" i="26" s="1"/>
  <c r="H36" i="26"/>
  <c r="G26" i="26"/>
  <c r="H26" i="26" s="1"/>
  <c r="I26" i="26" s="1"/>
  <c r="G29" i="26"/>
  <c r="H29" i="26" s="1"/>
  <c r="G21" i="26"/>
  <c r="H21" i="26" s="1"/>
  <c r="E24" i="2"/>
  <c r="E25" i="26" s="1"/>
  <c r="H45" i="24"/>
  <c r="E22" i="2"/>
  <c r="E23" i="26" s="1"/>
  <c r="E23" i="2"/>
  <c r="E24" i="26" s="1"/>
  <c r="F81" i="24"/>
  <c r="F82" i="24" s="1"/>
  <c r="I25" i="26" l="1"/>
  <c r="I24" i="26"/>
  <c r="J73" i="2"/>
  <c r="I23" i="26"/>
  <c r="J55" i="2"/>
  <c r="E30" i="2"/>
  <c r="E31" i="26" s="1"/>
  <c r="I31" i="26" s="1"/>
  <c r="H76" i="24"/>
  <c r="H78" i="24"/>
  <c r="E35" i="2" s="1"/>
  <c r="H51" i="24"/>
  <c r="E28" i="2" s="1"/>
  <c r="E29" i="26" s="1"/>
  <c r="I29" i="26" s="1"/>
  <c r="E20" i="2"/>
  <c r="E21" i="26" s="1"/>
  <c r="I21" i="26" s="1"/>
  <c r="J19" i="26" s="1"/>
  <c r="G14" i="26"/>
  <c r="G30" i="26"/>
  <c r="H30" i="26" s="1"/>
  <c r="H29" i="2"/>
  <c r="G15" i="26"/>
  <c r="H16" i="26"/>
  <c r="I15" i="2"/>
  <c r="I16" i="26" s="1"/>
  <c r="E26" i="2"/>
  <c r="E27" i="26" l="1"/>
  <c r="I27" i="26" s="1"/>
  <c r="I35" i="2"/>
  <c r="E36" i="26"/>
  <c r="I36" i="26" s="1"/>
  <c r="I30" i="2"/>
  <c r="K37" i="2"/>
  <c r="H54" i="24"/>
  <c r="E29" i="2" s="1"/>
  <c r="E30" i="26" s="1"/>
  <c r="I30" i="26" s="1"/>
  <c r="E34" i="2"/>
  <c r="I49" i="2"/>
  <c r="J46" i="2" s="1"/>
  <c r="J36" i="2" s="1"/>
  <c r="I20" i="2"/>
  <c r="H15" i="26"/>
  <c r="I14" i="2"/>
  <c r="I15" i="26" s="1"/>
  <c r="H14" i="26"/>
  <c r="I13" i="2"/>
  <c r="I14" i="26" s="1"/>
  <c r="I28" i="2"/>
  <c r="E35" i="26" l="1"/>
  <c r="I35" i="26" s="1"/>
  <c r="J28" i="26" s="1"/>
  <c r="I34" i="2"/>
  <c r="D13" i="5"/>
  <c r="I29" i="2"/>
  <c r="I22" i="2" l="1"/>
  <c r="I24" i="2"/>
  <c r="I16" i="2"/>
  <c r="I17" i="26" s="1"/>
  <c r="I25" i="2" l="1"/>
  <c r="I23" i="2"/>
  <c r="J18" i="2" l="1"/>
  <c r="I26" i="2"/>
  <c r="J22" i="26" s="1"/>
  <c r="J21" i="2" l="1"/>
  <c r="D15" i="5" s="1"/>
  <c r="I15" i="5" l="1"/>
  <c r="K15" i="5"/>
  <c r="O15" i="5"/>
  <c r="G15" i="5"/>
  <c r="M15" i="5"/>
  <c r="M13" i="5"/>
  <c r="I13" i="5"/>
  <c r="G13" i="5"/>
  <c r="C10" i="7" l="1"/>
  <c r="B10" i="7"/>
  <c r="J27" i="2" l="1"/>
  <c r="J17" i="2" s="1"/>
  <c r="K13" i="5" l="1"/>
  <c r="D17" i="5" l="1"/>
  <c r="G17" i="5" l="1"/>
  <c r="O17" i="5"/>
  <c r="M17" i="5"/>
  <c r="I17" i="5"/>
  <c r="K17" i="5"/>
  <c r="G12" i="26"/>
  <c r="F19" i="27" l="1"/>
  <c r="H11" i="2"/>
  <c r="H12" i="26" s="1"/>
  <c r="F11" i="2"/>
  <c r="F12" i="26" s="1"/>
  <c r="I11" i="2" l="1"/>
  <c r="I12" i="26" s="1"/>
  <c r="J10" i="2" l="1"/>
  <c r="J92" i="2" s="1"/>
  <c r="J11" i="26" l="1"/>
  <c r="J37" i="26" s="1"/>
  <c r="D11" i="5" l="1"/>
  <c r="O11" i="5" l="1"/>
  <c r="O19" i="5" s="1"/>
  <c r="G11" i="5"/>
  <c r="G19" i="5" s="1"/>
  <c r="G20" i="5" s="1"/>
  <c r="D22" i="5"/>
  <c r="K11" i="5"/>
  <c r="K19" i="5" s="1"/>
  <c r="I11" i="5"/>
  <c r="I19" i="5" s="1"/>
  <c r="M11" i="5"/>
  <c r="M19" i="5" s="1"/>
  <c r="I20" i="5" l="1"/>
  <c r="K20" i="5" s="1"/>
  <c r="M20" i="5" s="1"/>
  <c r="O20" i="5" l="1"/>
  <c r="E13" i="5"/>
  <c r="E17" i="5"/>
  <c r="E15" i="5"/>
  <c r="E11" i="5"/>
</calcChain>
</file>

<file path=xl/sharedStrings.xml><?xml version="1.0" encoding="utf-8"?>
<sst xmlns="http://schemas.openxmlformats.org/spreadsheetml/2006/main" count="953" uniqueCount="407">
  <si>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</si>
  <si>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</si>
  <si>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</si>
  <si>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</si>
  <si>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</si>
  <si>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</si>
  <si>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</si>
  <si>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</si>
  <si>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</si>
  <si>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</si>
  <si>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</si>
  <si>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</si>
  <si>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</si>
  <si>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</si>
  <si>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</si>
  <si>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</si>
  <si>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</si>
  <si>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</si>
  <si>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</si>
  <si>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</si>
  <si>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</si>
  <si>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</si>
  <si>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</si>
  <si>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</si>
  <si>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</si>
  <si>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</si>
  <si>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</si>
  <si>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</si>
  <si>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</si>
  <si>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</si>
  <si>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</si>
  <si>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</si>
  <si>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</si>
  <si>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</si>
  <si>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</si>
  <si>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</si>
  <si>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</si>
  <si>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</si>
  <si>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</si>
  <si>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</si>
  <si>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</si>
  <si>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</si>
  <si>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</si>
  <si>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</si>
  <si>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</si>
  <si>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</si>
  <si>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</si>
  <si>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</si>
  <si>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</si>
  <si>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</si>
  <si>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</si>
  <si>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</si>
  <si>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</si>
  <si>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</si>
  <si>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</si>
  <si>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</si>
  <si>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</si>
  <si>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</si>
  <si>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</si>
  <si>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</si>
  <si>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</si>
  <si>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</si>
  <si>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</si>
  <si>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</si>
  <si>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</si>
  <si>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</si>
  <si>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</si>
  <si>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</si>
  <si>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</si>
  <si>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</si>
  <si>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</si>
  <si>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</si>
  <si>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</si>
  <si>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</si>
  <si>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</si>
  <si>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</si>
  <si>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</si>
  <si>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</si>
  <si>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</si>
  <si>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</si>
  <si>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</si>
  <si>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</si>
  <si>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</si>
  <si>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</si>
  <si>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</si>
  <si>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</si>
  <si>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</si>
  <si>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</si>
  <si>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</si>
  <si>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</si>
  <si>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</si>
  <si>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</si>
  <si>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</si>
  <si>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</si>
  <si>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</si>
  <si>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</si>
  <si>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</si>
  <si>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</si>
  <si>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</si>
  <si>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</si>
  <si>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</si>
  <si>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</si>
  <si>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</si>
  <si>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</si>
  <si>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</si>
  <si>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</si>
  <si>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</si>
  <si>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</si>
  <si>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</si>
  <si>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</si>
  <si>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</si>
  <si>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</si>
  <si>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</si>
  <si>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</si>
  <si>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</si>
  <si>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</si>
  <si>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</si>
  <si>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</si>
  <si>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</si>
  <si>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</si>
  <si>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</si>
  <si>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</si>
  <si>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</si>
  <si>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</si>
  <si>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</si>
  <si>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</si>
  <si>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</si>
  <si>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</si>
  <si>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</si>
  <si>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</si>
  <si>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</si>
  <si>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</si>
  <si>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</si>
  <si>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</si>
  <si>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</si>
  <si>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</si>
  <si>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</si>
  <si>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</si>
  <si>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</si>
  <si>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</si>
  <si>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X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</si>
  <si>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</si>
  <si>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</si>
  <si>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</si>
  <si>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</si>
  <si>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</si>
  <si>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</si>
  <si>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</si>
  <si>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</si>
  <si>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 xml:space="preserve">m³    </t>
  </si>
  <si>
    <t>Volume de corte de acordo com nota de serviços e projeto de terraplanagem em anexo.</t>
  </si>
  <si>
    <t>Volume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</si>
  <si>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</si>
  <si>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</si>
  <si>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</si>
  <si>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</si>
  <si>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</si>
  <si>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</si>
  <si>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</si>
  <si>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</si>
  <si>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 xml:space="preserve">KMXM³    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</si>
  <si>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</si>
  <si>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</si>
  <si>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</si>
  <si>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</si>
  <si>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</si>
  <si>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</si>
  <si>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</si>
  <si>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</si>
  <si>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</si>
  <si>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</si>
  <si>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</si>
  <si>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</si>
  <si>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</si>
  <si>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</si>
  <si>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</si>
  <si>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</si>
  <si>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</si>
  <si>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</si>
  <si>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</si>
  <si>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</si>
  <si>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</si>
  <si>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</si>
  <si>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</si>
  <si>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</si>
  <si>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</si>
  <si>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</si>
  <si>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</si>
  <si>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</si>
  <si>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</si>
  <si>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</si>
  <si>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</si>
  <si>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</si>
  <si>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</si>
  <si>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</si>
  <si>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</si>
  <si>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</si>
  <si>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</si>
  <si>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</si>
  <si>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</si>
  <si>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</si>
  <si>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</si>
  <si>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</si>
  <si>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</si>
  <si>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</si>
  <si>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</si>
  <si>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</si>
  <si>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</si>
  <si>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</si>
  <si>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</si>
  <si>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</si>
  <si>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</si>
  <si>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</si>
  <si>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</si>
  <si>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</si>
  <si>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</si>
  <si>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</si>
  <si>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</si>
  <si>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</si>
  <si>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</si>
  <si>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</si>
  <si>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</si>
  <si>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</si>
  <si>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</si>
  <si>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</si>
  <si>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</si>
  <si>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</si>
  <si>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</si>
  <si>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</si>
  <si>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</si>
  <si>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</si>
  <si>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</si>
  <si>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</si>
  <si>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</si>
  <si>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</si>
  <si>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</si>
  <si>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</si>
  <si>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</si>
  <si>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</si>
  <si>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</si>
  <si>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</si>
  <si>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</si>
  <si>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</si>
  <si>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</si>
  <si>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</si>
  <si>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</si>
  <si>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</si>
  <si>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</si>
  <si>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</si>
  <si>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</si>
  <si>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</si>
  <si>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</si>
  <si>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</si>
  <si>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</si>
  <si>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</si>
  <si>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</si>
  <si>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</si>
  <si>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</si>
  <si>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</si>
  <si>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</si>
  <si>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</si>
  <si>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</si>
  <si>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</si>
  <si>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</si>
  <si>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</si>
  <si>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</si>
  <si>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</si>
  <si>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</si>
  <si>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</si>
  <si>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</si>
  <si>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</si>
  <si>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</si>
  <si>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</si>
  <si>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</si>
  <si>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</si>
  <si>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</si>
  <si>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</si>
  <si>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</si>
  <si>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</si>
  <si>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</si>
  <si>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</si>
  <si>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</si>
  <si>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</si>
  <si>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</si>
  <si>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</si>
  <si>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</si>
  <si>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</si>
  <si>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</si>
  <si>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</si>
  <si>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</si>
  <si>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</si>
  <si>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ATERRO MANUAL DE VALAS COM AREIA PARA ATERRO E COMPACTAÇÃO MECANIZADA AF. 05/2016</t>
  </si>
  <si>
    <t>Rua</t>
  </si>
  <si>
    <t>PAVIMENTACAO EM PARALELEPÍPEDO</t>
  </si>
  <si>
    <t>ESCAVAÇÃO MECANICA DE MATERIAL 1ª CATEGORIA , PROVINIENTE DE CORTE DE SULEITO(C/TRATOR DE ESTEIRAS 160HP)</t>
  </si>
  <si>
    <t>Hora</t>
  </si>
  <si>
    <t>Mês</t>
  </si>
  <si>
    <t>Extensão dos dois lados</t>
  </si>
  <si>
    <t>Contribuição Sobre Receita Bruta</t>
  </si>
  <si>
    <t>05.04</t>
  </si>
  <si>
    <t>COMPOSIÇÕES DE PREÇOS UNITÁRIOS - CPU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</si>
  <si>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</si>
  <si>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</si>
  <si>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</si>
  <si>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</si>
  <si>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</si>
  <si>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</si>
  <si>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</si>
  <si>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</si>
  <si>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</si>
  <si>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</si>
  <si>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</si>
  <si>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</si>
  <si>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Codevasf/T abela Consultiva FEV 2019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</si>
  <si>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</si>
  <si>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</si>
  <si>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</si>
  <si>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</si>
  <si>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</si>
  <si>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</si>
  <si>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</si>
  <si>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</si>
  <si>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</si>
  <si>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</si>
  <si>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</si>
  <si>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</si>
  <si>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</si>
  <si>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</si>
  <si>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</si>
  <si>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</si>
  <si>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</si>
  <si>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</si>
  <si>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</si>
  <si>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</si>
  <si>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</si>
  <si>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</si>
  <si>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</si>
  <si>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</si>
  <si>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</si>
  <si>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Ministério do Desenvolvimento Regional - MDR</t>
  </si>
  <si>
    <t>TOTAL (A+B+C+D)</t>
  </si>
  <si>
    <t>LANÇAMENTO DE ARGAMASSA</t>
  </si>
  <si>
    <t>CAIAÇÃO DO MEIO FIO</t>
  </si>
  <si>
    <t>RUA 1</t>
  </si>
  <si>
    <t>CAIAÇÃO EM MEIO FIO</t>
  </si>
  <si>
    <t>4.6</t>
  </si>
  <si>
    <t>4.7</t>
  </si>
  <si>
    <t>4.8</t>
  </si>
  <si>
    <t>83693/SINAPI</t>
  </si>
  <si>
    <t>92873/SINAPI</t>
  </si>
  <si>
    <t>LANÇAMENTO COM USO DE BALDES, ADENSAMENTO E ACABAMENTO DE CONCRETO EM ESTRUTURAS. AF_12/2015</t>
  </si>
  <si>
    <t>ATERRO MANUAL DE VALAS COM AREIA PARA ATERRO E COMPACTAÇÃO MECANIZADA AF. 05/2017</t>
  </si>
  <si>
    <t>41722 SINAPI</t>
  </si>
  <si>
    <t>PAVIMENTAÇÃO EM PARALELEPÍPEDO SOBRE COLCHÃO DE AREIA, REJUNTADO COM ARGA-MASSA DE CIMENTO E AREIA NO TRAÇO 1:4</t>
  </si>
  <si>
    <t>LANÇAMENTO COM USO DE BALDES, ADENSAMENTO E ACABAMENTO DE CONCRETO EM ESTRUTURAS. AF_12/2016</t>
  </si>
  <si>
    <t>7.6</t>
  </si>
  <si>
    <t>7.7</t>
  </si>
  <si>
    <t>7.8</t>
  </si>
  <si>
    <t>10.6</t>
  </si>
  <si>
    <t>10.7</t>
  </si>
  <si>
    <t>10.8</t>
  </si>
  <si>
    <t>Carga manual de terra em caminhao basculante 6 m4</t>
  </si>
  <si>
    <t>KMXM³</t>
  </si>
  <si>
    <t>PAVIMENTAÇÃO EM PARALELEPÍPEDOS</t>
  </si>
  <si>
    <t>PREFEITURA MUNICIPAL DE ARAPIRACA</t>
  </si>
  <si>
    <t xml:space="preserve"> ASSENTAMENTO DE GUIA (MEIO-FIO), CONFECCIONADA EM CONCRETO PRÉ-FABRICADO. DIMENSÕES 100x15x13x30 cm (comprimento x base inferior x base superior x altura), para vias urbanas (uso viário). af_06/2016</t>
  </si>
  <si>
    <t>74153/1/SINAPI</t>
  </si>
  <si>
    <t>97912/SINAPI</t>
  </si>
  <si>
    <t>RUA  ALTO DO SOSSEGO</t>
  </si>
  <si>
    <t>RUA  SEIS DE FEVEREIRO</t>
  </si>
  <si>
    <t>RUA MANOEL NICACIO</t>
  </si>
  <si>
    <t>Município: Olho D'Água das Flores</t>
  </si>
  <si>
    <t>RUAS PROJETADAS</t>
  </si>
  <si>
    <t xml:space="preserve">TOTAL </t>
  </si>
  <si>
    <t>11.0</t>
  </si>
  <si>
    <t>11.1</t>
  </si>
  <si>
    <t>11.2</t>
  </si>
  <si>
    <t>12.0</t>
  </si>
  <si>
    <t>12.1</t>
  </si>
  <si>
    <t>12.2</t>
  </si>
  <si>
    <t>12.3</t>
  </si>
  <si>
    <t>12.4</t>
  </si>
  <si>
    <t>12.5</t>
  </si>
  <si>
    <t>13.0</t>
  </si>
  <si>
    <t>13.1</t>
  </si>
  <si>
    <t>13.2</t>
  </si>
  <si>
    <t>13.3</t>
  </si>
  <si>
    <t>13.4</t>
  </si>
  <si>
    <t>13.5</t>
  </si>
  <si>
    <t>13.6</t>
  </si>
  <si>
    <t>13.7</t>
  </si>
  <si>
    <t>13.8</t>
  </si>
  <si>
    <t>TOTAL - RUAS PROJETATAS</t>
  </si>
  <si>
    <t>150 dias</t>
  </si>
  <si>
    <t>Pavimentação e Drenagem de Diversas Ruas no Município de Olho d'água das Flores - AL</t>
  </si>
  <si>
    <t>Data Base Outubro/2019</t>
  </si>
  <si>
    <t>DATA BASE: OUTUBRO/2019</t>
  </si>
  <si>
    <t>RUA  2</t>
  </si>
  <si>
    <t>Base SINAPI: Outubro/2019 COM Desoneração</t>
  </si>
  <si>
    <t>PLANILHA ORÇAMENTÁRIA - DESONERADA - PAVIMENTAÇÃO DE RUAS</t>
  </si>
  <si>
    <r>
      <rPr>
        <sz val="11"/>
        <rFont val="Arial"/>
        <family val="2"/>
      </rPr>
      <t>PLANILHA ORÇAMENTÁRIA - D</t>
    </r>
    <r>
      <rPr>
        <b/>
        <sz val="11"/>
        <rFont val="Arial Narrow"/>
        <family val="2"/>
      </rPr>
      <t>ESONERADA - PAVIMENTAÇÃO DE RUAS</t>
    </r>
  </si>
  <si>
    <t>CRONOGRAMA FÍSICO - FINANCEIRO - DESONERADA - ARAPIRACA/AL</t>
  </si>
  <si>
    <t>(SINAPI) ENCARGOS SOCIAIS:       HORISTA (%) 84,82</t>
  </si>
  <si>
    <t xml:space="preserve">                                                      MENSALISTA = (%) 47,07</t>
  </si>
  <si>
    <t>Total (Vol de Aterro - Vol. de Corte) + 5% de perda</t>
  </si>
  <si>
    <t>Volume de jazida de acordo com nota de serviços e projeto de terraplanagem em anexo.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</si>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</sst>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_(* #,##0.0000_);_(* \(#,##0.0000\);_(* &quot;-&quot;????_);_(@_)"/>
    <numFmt numFmtId="168" formatCode="_(* #,##0.00_);_(* \(#,##0.00\);_(* \-??_);_(@_)"/>
    <numFmt numFmtId="169" formatCode="_(* #,##0.0000_);_(* \(#,##0.0000\);_(* \-????_);_(@_)"/>
    <numFmt numFmtId="170" formatCode="0.00&quot; m&quot;"/>
    <numFmt numFmtId="171" formatCode="00"/>
    <numFmt numFmtId="172" formatCode="0.000"/>
    <numFmt numFmtId="173" formatCode="_-[$R$-416]\ * #,##0.00_-;\-[$R$-416]\ * #,##0.00_-;_-[$R$-416]\ * &quot;-&quot;??_-;_-@_-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756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8" fontId="17" fillId="0" borderId="16" xfId="10" applyNumberFormat="1" applyFont="1" applyFill="1" applyBorder="1" applyAlignment="1" applyProtection="1">
      <alignment horizontal="center"/>
      <protection hidden="1"/>
    </xf>
    <xf numFmtId="168" fontId="18" fillId="0" borderId="16" xfId="10" applyNumberFormat="1" applyFont="1" applyFill="1" applyBorder="1" applyAlignment="1" applyProtection="1">
      <alignment horizontal="left"/>
      <protection hidden="1"/>
    </xf>
    <xf numFmtId="168" fontId="19" fillId="0" borderId="16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/>
      <protection hidden="1"/>
    </xf>
    <xf numFmtId="168" fontId="17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center"/>
      <protection hidden="1"/>
    </xf>
    <xf numFmtId="168" fontId="19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top"/>
      <protection hidden="1"/>
    </xf>
    <xf numFmtId="167" fontId="15" fillId="0" borderId="0" xfId="8" applyNumberFormat="1" applyFont="1" applyFill="1" applyProtection="1">
      <protection hidden="1"/>
    </xf>
    <xf numFmtId="164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4" fontId="28" fillId="0" borderId="20" xfId="5" applyNumberFormat="1" applyFont="1" applyFill="1" applyBorder="1" applyAlignment="1">
      <alignment horizontal="right" vertical="center"/>
    </xf>
    <xf numFmtId="0" fontId="29" fillId="9" borderId="9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4" fontId="1" fillId="0" borderId="20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4" fontId="28" fillId="0" borderId="5" xfId="5" applyNumberFormat="1" applyFont="1" applyFill="1" applyBorder="1" applyAlignment="1">
      <alignment horizontal="right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vertical="center"/>
    </xf>
    <xf numFmtId="2" fontId="1" fillId="0" borderId="16" xfId="5" applyNumberFormat="1" applyFont="1" applyFill="1" applyBorder="1" applyAlignment="1">
      <alignment vertical="center"/>
    </xf>
    <xf numFmtId="164" fontId="1" fillId="0" borderId="25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/>
    </xf>
    <xf numFmtId="2" fontId="1" fillId="0" borderId="17" xfId="5" applyNumberFormat="1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6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vertical="center" wrapText="1"/>
    </xf>
    <xf numFmtId="164" fontId="1" fillId="0" borderId="5" xfId="5" applyNumberFormat="1" applyFont="1" applyFill="1" applyBorder="1" applyAlignment="1">
      <alignment horizontal="right" vertical="center"/>
    </xf>
    <xf numFmtId="164" fontId="1" fillId="0" borderId="23" xfId="5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4" fontId="28" fillId="0" borderId="25" xfId="5" applyNumberFormat="1" applyFont="1" applyFill="1" applyBorder="1" applyAlignment="1">
      <alignment horizontal="right" vertical="center"/>
    </xf>
    <xf numFmtId="2" fontId="1" fillId="0" borderId="17" xfId="5" applyNumberFormat="1" applyFont="1" applyFill="1" applyBorder="1" applyAlignment="1">
      <alignment horizontal="center" vertical="center" wrapText="1"/>
    </xf>
    <xf numFmtId="2" fontId="8" fillId="0" borderId="17" xfId="2" applyNumberFormat="1" applyFont="1" applyFill="1" applyBorder="1" applyAlignment="1">
      <alignment horizontal="center" vertical="center"/>
    </xf>
    <xf numFmtId="164" fontId="28" fillId="0" borderId="23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4" fontId="8" fillId="0" borderId="10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4" fontId="8" fillId="0" borderId="11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2" xfId="5" applyFont="1" applyFill="1" applyBorder="1" applyAlignment="1">
      <alignment vertical="center" wrapText="1"/>
    </xf>
    <xf numFmtId="0" fontId="16" fillId="0" borderId="16" xfId="3" applyFont="1" applyBorder="1"/>
    <xf numFmtId="0" fontId="16" fillId="0" borderId="0" xfId="3" applyFont="1" applyBorder="1"/>
    <xf numFmtId="0" fontId="6" fillId="0" borderId="17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1" borderId="30" xfId="3" applyFont="1" applyFill="1" applyBorder="1" applyAlignment="1">
      <alignment horizontal="center" vertical="center"/>
    </xf>
    <xf numFmtId="0" fontId="20" fillId="11" borderId="31" xfId="3" applyFont="1" applyFill="1" applyBorder="1" applyAlignment="1">
      <alignment horizontal="center" vertical="center"/>
    </xf>
    <xf numFmtId="0" fontId="38" fillId="11" borderId="31" xfId="3" applyFont="1" applyFill="1" applyBorder="1" applyAlignment="1">
      <alignment horizontal="center" vertical="center"/>
    </xf>
    <xf numFmtId="0" fontId="20" fillId="11" borderId="32" xfId="3" applyFont="1" applyFill="1" applyBorder="1" applyAlignment="1">
      <alignment horizontal="center" vertical="center"/>
    </xf>
    <xf numFmtId="168" fontId="15" fillId="0" borderId="0" xfId="8" applyNumberFormat="1" applyFont="1" applyFill="1" applyBorder="1" applyAlignment="1" applyProtection="1">
      <alignment horizontal="center"/>
      <protection hidden="1"/>
    </xf>
    <xf numFmtId="169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1" fontId="21" fillId="0" borderId="33" xfId="3" applyNumberFormat="1" applyFont="1" applyFill="1" applyBorder="1" applyAlignment="1">
      <alignment horizontal="left" vertical="center" indent="1"/>
    </xf>
    <xf numFmtId="0" fontId="21" fillId="0" borderId="34" xfId="3" applyFont="1" applyFill="1" applyBorder="1" applyAlignment="1">
      <alignment vertical="center"/>
    </xf>
    <xf numFmtId="39" fontId="21" fillId="0" borderId="35" xfId="2" applyNumberFormat="1" applyFont="1" applyFill="1" applyBorder="1" applyAlignment="1" applyProtection="1">
      <alignment vertical="center"/>
    </xf>
    <xf numFmtId="39" fontId="21" fillId="0" borderId="36" xfId="2" applyNumberFormat="1" applyFont="1" applyFill="1" applyBorder="1" applyAlignment="1" applyProtection="1">
      <alignment horizontal="center" vertical="center"/>
    </xf>
    <xf numFmtId="171" fontId="21" fillId="0" borderId="37" xfId="3" applyNumberFormat="1" applyFont="1" applyFill="1" applyBorder="1" applyAlignment="1">
      <alignment horizontal="left" vertical="center" indent="1"/>
    </xf>
    <xf numFmtId="0" fontId="21" fillId="0" borderId="38" xfId="3" applyFont="1" applyFill="1" applyBorder="1" applyAlignment="1">
      <alignment vertical="center"/>
    </xf>
    <xf numFmtId="39" fontId="21" fillId="0" borderId="36" xfId="2" applyNumberFormat="1" applyFont="1" applyFill="1" applyBorder="1" applyAlignment="1" applyProtection="1">
      <alignment vertical="center"/>
    </xf>
    <xf numFmtId="0" fontId="21" fillId="0" borderId="39" xfId="3" applyFont="1" applyFill="1" applyBorder="1" applyAlignment="1">
      <alignment vertical="center"/>
    </xf>
    <xf numFmtId="171" fontId="15" fillId="0" borderId="37" xfId="3" applyNumberFormat="1" applyFont="1" applyFill="1" applyBorder="1" applyAlignment="1">
      <alignment horizontal="left" vertical="center" indent="1"/>
    </xf>
    <xf numFmtId="0" fontId="15" fillId="0" borderId="38" xfId="3" applyFont="1" applyFill="1" applyBorder="1" applyAlignment="1">
      <alignment horizontal="left" vertical="center" indent="2"/>
    </xf>
    <xf numFmtId="39" fontId="21" fillId="0" borderId="40" xfId="2" applyNumberFormat="1" applyFont="1" applyFill="1" applyBorder="1" applyAlignment="1" applyProtection="1">
      <alignment vertical="center"/>
    </xf>
    <xf numFmtId="0" fontId="21" fillId="12" borderId="41" xfId="3" applyFont="1" applyFill="1" applyBorder="1" applyAlignment="1">
      <alignment vertical="center"/>
    </xf>
    <xf numFmtId="0" fontId="21" fillId="12" borderId="42" xfId="3" applyFont="1" applyFill="1" applyBorder="1" applyAlignment="1">
      <alignment vertical="center"/>
    </xf>
    <xf numFmtId="168" fontId="39" fillId="12" borderId="42" xfId="2" applyNumberFormat="1" applyFont="1" applyFill="1" applyBorder="1" applyAlignment="1" applyProtection="1">
      <alignment vertical="center"/>
    </xf>
    <xf numFmtId="168" fontId="39" fillId="12" borderId="43" xfId="2" applyNumberFormat="1" applyFont="1" applyFill="1" applyBorder="1" applyAlignment="1" applyProtection="1">
      <alignment vertical="center"/>
    </xf>
    <xf numFmtId="10" fontId="21" fillId="12" borderId="44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8" fontId="15" fillId="0" borderId="0" xfId="8" applyNumberFormat="1" applyFont="1" applyFill="1" applyProtection="1">
      <protection hidden="1"/>
    </xf>
    <xf numFmtId="169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47" xfId="3" applyFont="1" applyBorder="1" applyAlignment="1">
      <alignment horizontal="center" vertical="center"/>
    </xf>
    <xf numFmtId="0" fontId="21" fillId="11" borderId="30" xfId="3" applyFont="1" applyFill="1" applyBorder="1" applyAlignment="1">
      <alignment horizontal="center" vertical="center"/>
    </xf>
    <xf numFmtId="0" fontId="21" fillId="11" borderId="31" xfId="3" applyFont="1" applyFill="1" applyBorder="1" applyAlignment="1">
      <alignment horizontal="center" vertical="center"/>
    </xf>
    <xf numFmtId="0" fontId="21" fillId="0" borderId="47" xfId="3" applyFont="1" applyFill="1" applyBorder="1" applyAlignment="1">
      <alignment horizontal="center" vertical="center"/>
    </xf>
    <xf numFmtId="0" fontId="8" fillId="0" borderId="48" xfId="3" applyFont="1" applyBorder="1" applyAlignment="1">
      <alignment horizontal="center"/>
    </xf>
    <xf numFmtId="0" fontId="8" fillId="0" borderId="49" xfId="3" applyFont="1" applyBorder="1"/>
    <xf numFmtId="2" fontId="8" fillId="0" borderId="49" xfId="3" applyNumberFormat="1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1" fillId="0" borderId="47" xfId="3" applyFont="1" applyFill="1" applyBorder="1"/>
    <xf numFmtId="0" fontId="6" fillId="0" borderId="37" xfId="3" applyBorder="1" applyAlignment="1">
      <alignment horizontal="right"/>
    </xf>
    <xf numFmtId="0" fontId="6" fillId="0" borderId="38" xfId="3" applyBorder="1"/>
    <xf numFmtId="2" fontId="6" fillId="0" borderId="38" xfId="3" applyNumberFormat="1" applyBorder="1"/>
    <xf numFmtId="2" fontId="6" fillId="0" borderId="36" xfId="3" applyNumberFormat="1" applyBorder="1"/>
    <xf numFmtId="0" fontId="8" fillId="0" borderId="37" xfId="3" applyFont="1" applyBorder="1" applyAlignment="1">
      <alignment horizontal="center"/>
    </xf>
    <xf numFmtId="0" fontId="8" fillId="0" borderId="38" xfId="3" applyFont="1" applyBorder="1"/>
    <xf numFmtId="0" fontId="5" fillId="0" borderId="1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6" fillId="0" borderId="38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1" xfId="0" applyBorder="1" applyAlignment="1">
      <alignment horizontal="right"/>
    </xf>
    <xf numFmtId="2" fontId="1" fillId="0" borderId="38" xfId="3" applyNumberFormat="1" applyFont="1" applyBorder="1"/>
    <xf numFmtId="2" fontId="8" fillId="0" borderId="36" xfId="3" applyNumberFormat="1" applyFont="1" applyBorder="1"/>
    <xf numFmtId="0" fontId="8" fillId="0" borderId="50" xfId="3" applyFont="1" applyBorder="1" applyAlignment="1">
      <alignment horizontal="center"/>
    </xf>
    <xf numFmtId="0" fontId="8" fillId="0" borderId="39" xfId="3" applyFont="1" applyBorder="1"/>
    <xf numFmtId="2" fontId="8" fillId="0" borderId="39" xfId="3" applyNumberFormat="1" applyFont="1" applyBorder="1"/>
    <xf numFmtId="2" fontId="8" fillId="0" borderId="51" xfId="3" applyNumberFormat="1" applyFont="1" applyBorder="1"/>
    <xf numFmtId="0" fontId="1" fillId="0" borderId="0" xfId="3" applyFont="1" applyFill="1" applyBorder="1"/>
    <xf numFmtId="10" fontId="21" fillId="11" borderId="41" xfId="7" applyNumberFormat="1" applyFont="1" applyFill="1" applyBorder="1" applyAlignment="1">
      <alignment vertical="center"/>
    </xf>
    <xf numFmtId="0" fontId="21" fillId="13" borderId="47" xfId="3" applyFont="1" applyFill="1" applyBorder="1" applyAlignment="1">
      <alignment vertical="center"/>
    </xf>
    <xf numFmtId="0" fontId="21" fillId="13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2" fontId="1" fillId="0" borderId="0" xfId="3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4" fontId="32" fillId="2" borderId="0" xfId="2" applyFont="1" applyFill="1" applyBorder="1" applyAlignment="1">
      <alignment horizontal="center" vertical="center"/>
    </xf>
    <xf numFmtId="164" fontId="14" fillId="2" borderId="0" xfId="2" applyFont="1" applyFill="1" applyBorder="1" applyAlignment="1">
      <alignment horizontal="center" vertical="center" wrapText="1"/>
    </xf>
    <xf numFmtId="164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4" fontId="36" fillId="2" borderId="0" xfId="0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7" fillId="0" borderId="0" xfId="0" applyFont="1"/>
    <xf numFmtId="0" fontId="27" fillId="0" borderId="1" xfId="0" applyFont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 applyProtection="1">
      <alignment horizontal="center" vertical="center"/>
      <protection hidden="1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0" xfId="1" applyNumberFormat="1" applyFont="1" applyBorder="1" applyAlignment="1">
      <alignment horizontal="right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4" fontId="33" fillId="2" borderId="0" xfId="0" applyNumberFormat="1" applyFont="1" applyFill="1" applyBorder="1" applyAlignment="1">
      <alignment vertical="center"/>
    </xf>
    <xf numFmtId="4" fontId="50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8" borderId="1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53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28" xfId="0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4" fontId="43" fillId="0" borderId="3" xfId="0" applyNumberFormat="1" applyFont="1" applyFill="1" applyBorder="1" applyAlignment="1">
      <alignment horizontal="right" vertical="center" wrapText="1"/>
    </xf>
    <xf numFmtId="164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right" vertical="center" wrapText="1"/>
    </xf>
    <xf numFmtId="164" fontId="9" fillId="2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0" xfId="0" applyFont="1" applyBorder="1" applyAlignment="1">
      <alignment vertical="center" wrapText="1"/>
    </xf>
    <xf numFmtId="43" fontId="1" fillId="0" borderId="1" xfId="5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vertical="center"/>
    </xf>
    <xf numFmtId="164" fontId="10" fillId="0" borderId="66" xfId="5" applyNumberFormat="1" applyFont="1" applyFill="1" applyBorder="1" applyAlignment="1">
      <alignment vertical="center"/>
    </xf>
    <xf numFmtId="0" fontId="51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1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2" fontId="1" fillId="0" borderId="17" xfId="0" applyNumberFormat="1" applyFont="1" applyFill="1" applyBorder="1" applyAlignment="1">
      <alignment vertical="center"/>
    </xf>
    <xf numFmtId="164" fontId="1" fillId="0" borderId="20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2" fillId="0" borderId="0" xfId="0" applyFont="1"/>
    <xf numFmtId="0" fontId="1" fillId="2" borderId="27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1" fillId="0" borderId="20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43" fontId="27" fillId="0" borderId="1" xfId="0" applyNumberFormat="1" applyFont="1" applyBorder="1" applyAlignment="1">
      <alignment horizontal="center" vertical="center"/>
    </xf>
    <xf numFmtId="0" fontId="8" fillId="0" borderId="18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49" fillId="0" borderId="57" xfId="1" applyFont="1" applyBorder="1" applyAlignment="1">
      <alignment horizontal="center" vertical="center"/>
    </xf>
    <xf numFmtId="0" fontId="49" fillId="0" borderId="58" xfId="1" applyFont="1" applyBorder="1" applyAlignment="1">
      <alignment horizontal="center" vertical="center"/>
    </xf>
    <xf numFmtId="0" fontId="49" fillId="0" borderId="58" xfId="1" applyFont="1" applyBorder="1" applyAlignment="1">
      <alignment horizontal="center" vertical="center" wrapText="1"/>
    </xf>
    <xf numFmtId="0" fontId="49" fillId="0" borderId="59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vertical="center" wrapText="1"/>
    </xf>
    <xf numFmtId="44" fontId="9" fillId="0" borderId="11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9" borderId="4" xfId="0" applyNumberFormat="1" applyFont="1" applyFill="1" applyBorder="1" applyAlignment="1">
      <alignment vertical="center" wrapText="1"/>
    </xf>
    <xf numFmtId="0" fontId="44" fillId="9" borderId="4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vertical="center" wrapText="1"/>
    </xf>
    <xf numFmtId="0" fontId="44" fillId="9" borderId="16" xfId="0" applyFont="1" applyFill="1" applyBorder="1" applyAlignment="1">
      <alignment vertical="center" wrapText="1"/>
    </xf>
    <xf numFmtId="0" fontId="44" fillId="9" borderId="25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4" fillId="10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10" borderId="13" xfId="0" applyFont="1" applyFill="1" applyBorder="1" applyAlignment="1">
      <alignment vertical="center" wrapText="1"/>
    </xf>
    <xf numFmtId="10" fontId="24" fillId="0" borderId="16" xfId="7" applyNumberFormat="1" applyFont="1" applyBorder="1" applyAlignment="1">
      <alignment horizontal="left" vertical="center" wrapText="1"/>
    </xf>
    <xf numFmtId="0" fontId="47" fillId="0" borderId="16" xfId="0" applyFont="1" applyBorder="1"/>
    <xf numFmtId="10" fontId="27" fillId="0" borderId="16" xfId="0" applyNumberFormat="1" applyFont="1" applyBorder="1" applyAlignment="1">
      <alignment vertical="center" wrapText="1"/>
    </xf>
    <xf numFmtId="0" fontId="47" fillId="0" borderId="17" xfId="0" applyFont="1" applyBorder="1"/>
    <xf numFmtId="0" fontId="24" fillId="0" borderId="24" xfId="0" applyFont="1" applyBorder="1" applyAlignment="1">
      <alignment horizontal="left" vertical="center" wrapText="1"/>
    </xf>
    <xf numFmtId="0" fontId="47" fillId="0" borderId="25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47" fillId="0" borderId="23" xfId="0" applyFont="1" applyBorder="1" applyAlignment="1">
      <alignment vertical="center" wrapText="1"/>
    </xf>
    <xf numFmtId="0" fontId="44" fillId="9" borderId="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wrapText="1"/>
    </xf>
    <xf numFmtId="0" fontId="44" fillId="0" borderId="22" xfId="0" applyFont="1" applyBorder="1" applyAlignment="1">
      <alignment horizontal="center" wrapText="1"/>
    </xf>
    <xf numFmtId="0" fontId="44" fillId="9" borderId="24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vertical="center" wrapText="1"/>
    </xf>
    <xf numFmtId="0" fontId="34" fillId="10" borderId="9" xfId="0" applyFont="1" applyFill="1" applyBorder="1" applyAlignment="1">
      <alignment vertical="center" wrapText="1"/>
    </xf>
    <xf numFmtId="0" fontId="34" fillId="10" borderId="12" xfId="0" applyFont="1" applyFill="1" applyBorder="1" applyAlignment="1">
      <alignment vertical="center" wrapText="1"/>
    </xf>
    <xf numFmtId="10" fontId="27" fillId="0" borderId="17" xfId="0" applyNumberFormat="1" applyFont="1" applyBorder="1" applyAlignment="1">
      <alignment vertical="center" wrapText="1"/>
    </xf>
    <xf numFmtId="0" fontId="27" fillId="0" borderId="20" xfId="0" applyFont="1" applyBorder="1" applyAlignment="1">
      <alignment vertical="center"/>
    </xf>
    <xf numFmtId="2" fontId="1" fillId="0" borderId="15" xfId="5" applyNumberFormat="1" applyFont="1" applyFill="1" applyBorder="1" applyAlignment="1">
      <alignment vertical="center" wrapText="1"/>
    </xf>
    <xf numFmtId="10" fontId="27" fillId="0" borderId="17" xfId="0" applyNumberFormat="1" applyFont="1" applyBorder="1" applyAlignment="1">
      <alignment horizontal="left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69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8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0" fontId="41" fillId="0" borderId="70" xfId="3" applyFont="1" applyBorder="1" applyAlignment="1">
      <alignment vertical="center"/>
    </xf>
    <xf numFmtId="0" fontId="41" fillId="0" borderId="71" xfId="3" applyFont="1" applyBorder="1" applyAlignment="1">
      <alignment horizontal="center" vertical="center"/>
    </xf>
    <xf numFmtId="0" fontId="9" fillId="11" borderId="70" xfId="3" applyFont="1" applyFill="1" applyBorder="1" applyAlignment="1">
      <alignment horizontal="center" vertical="center"/>
    </xf>
    <xf numFmtId="0" fontId="8" fillId="11" borderId="71" xfId="3" applyFont="1" applyFill="1" applyBorder="1" applyAlignment="1">
      <alignment horizontal="center" vertical="center"/>
    </xf>
    <xf numFmtId="0" fontId="9" fillId="11" borderId="71" xfId="3" applyFont="1" applyFill="1" applyBorder="1" applyAlignment="1">
      <alignment horizontal="center" vertical="center" wrapText="1"/>
    </xf>
    <xf numFmtId="0" fontId="24" fillId="0" borderId="53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/>
    </xf>
    <xf numFmtId="39" fontId="5" fillId="2" borderId="11" xfId="0" applyNumberFormat="1" applyFont="1" applyFill="1" applyBorder="1" applyAlignment="1">
      <alignment horizontal="right" vertical="center"/>
    </xf>
    <xf numFmtId="39" fontId="15" fillId="2" borderId="36" xfId="2" applyNumberFormat="1" applyFont="1" applyFill="1" applyBorder="1" applyAlignment="1" applyProtection="1">
      <alignment vertical="center"/>
    </xf>
    <xf numFmtId="2" fontId="10" fillId="2" borderId="1" xfId="2" applyNumberFormat="1" applyFont="1" applyFill="1" applyBorder="1" applyAlignment="1">
      <alignment horizontal="right" vertical="center" wrapText="1"/>
    </xf>
    <xf numFmtId="0" fontId="34" fillId="2" borderId="1" xfId="0" applyFont="1" applyFill="1" applyBorder="1" applyAlignment="1">
      <alignment vertical="center" wrapText="1"/>
    </xf>
    <xf numFmtId="164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3" fillId="2" borderId="1" xfId="0" applyFont="1" applyFill="1" applyBorder="1" applyAlignment="1">
      <alignment vertical="center" wrapText="1"/>
    </xf>
    <xf numFmtId="0" fontId="1" fillId="0" borderId="53" xfId="0" applyFont="1" applyFill="1" applyBorder="1" applyAlignment="1">
      <alignment vertical="center"/>
    </xf>
    <xf numFmtId="0" fontId="1" fillId="0" borderId="53" xfId="0" applyFont="1" applyBorder="1" applyAlignment="1">
      <alignment vertical="center"/>
    </xf>
    <xf numFmtId="164" fontId="8" fillId="2" borderId="11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0" fontId="35" fillId="0" borderId="0" xfId="0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44" fontId="10" fillId="2" borderId="1" xfId="6" applyFont="1" applyFill="1" applyBorder="1" applyAlignment="1">
      <alignment horizontal="center" vertical="center" wrapText="1"/>
    </xf>
    <xf numFmtId="44" fontId="9" fillId="0" borderId="1" xfId="6" applyFont="1" applyFill="1" applyBorder="1" applyAlignment="1">
      <alignment horizontal="center" vertical="center" wrapText="1"/>
    </xf>
    <xf numFmtId="44" fontId="9" fillId="2" borderId="1" xfId="6" applyFont="1" applyFill="1" applyBorder="1" applyAlignment="1">
      <alignment horizontal="center" vertical="center" wrapText="1"/>
    </xf>
    <xf numFmtId="44" fontId="35" fillId="0" borderId="0" xfId="6" applyFont="1" applyFill="1"/>
    <xf numFmtId="0" fontId="35" fillId="0" borderId="0" xfId="0" applyFont="1" applyAlignment="1">
      <alignment horizontal="center" vertical="center"/>
    </xf>
    <xf numFmtId="44" fontId="35" fillId="0" borderId="0" xfId="6" applyFont="1"/>
    <xf numFmtId="44" fontId="35" fillId="0" borderId="0" xfId="6" applyFont="1" applyAlignment="1">
      <alignment horizontal="right"/>
    </xf>
    <xf numFmtId="0" fontId="9" fillId="0" borderId="18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44" fontId="10" fillId="2" borderId="0" xfId="6" applyFont="1" applyFill="1" applyBorder="1" applyAlignment="1"/>
    <xf numFmtId="44" fontId="9" fillId="2" borderId="0" xfId="6" applyFont="1" applyFill="1" applyBorder="1" applyAlignment="1">
      <alignment horizontal="right"/>
    </xf>
    <xf numFmtId="44" fontId="9" fillId="8" borderId="1" xfId="6" applyFont="1" applyFill="1" applyBorder="1" applyAlignment="1">
      <alignment horizontal="center" vertical="center" wrapText="1"/>
    </xf>
    <xf numFmtId="44" fontId="9" fillId="8" borderId="11" xfId="6" applyFont="1" applyFill="1" applyBorder="1" applyAlignment="1">
      <alignment horizontal="center" vertical="center" wrapText="1"/>
    </xf>
    <xf numFmtId="44" fontId="10" fillId="2" borderId="15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4" fontId="10" fillId="0" borderId="1" xfId="6" applyFont="1" applyFill="1" applyBorder="1" applyAlignment="1">
      <alignment horizontal="center" vertical="center" wrapText="1"/>
    </xf>
    <xf numFmtId="44" fontId="10" fillId="0" borderId="15" xfId="6" applyFont="1" applyFill="1" applyBorder="1" applyAlignment="1">
      <alignment horizontal="center" vertical="center" wrapText="1"/>
    </xf>
    <xf numFmtId="44" fontId="43" fillId="0" borderId="1" xfId="6" applyFont="1" applyFill="1" applyBorder="1" applyAlignment="1">
      <alignment horizontal="center" vertical="center" wrapText="1"/>
    </xf>
    <xf numFmtId="44" fontId="9" fillId="0" borderId="4" xfId="6" applyFont="1" applyFill="1" applyBorder="1" applyAlignment="1">
      <alignment horizontal="center" vertical="center" wrapText="1"/>
    </xf>
    <xf numFmtId="44" fontId="34" fillId="0" borderId="15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4" fontId="43" fillId="0" borderId="4" xfId="6" applyFont="1" applyFill="1" applyBorder="1" applyAlignment="1">
      <alignment horizontal="center" vertical="center" wrapText="1"/>
    </xf>
    <xf numFmtId="44" fontId="9" fillId="2" borderId="11" xfId="6" applyFont="1" applyFill="1" applyBorder="1" applyAlignment="1">
      <alignment horizontal="center" vertical="center" wrapText="1"/>
    </xf>
    <xf numFmtId="44" fontId="10" fillId="2" borderId="11" xfId="6" applyFont="1" applyFill="1" applyBorder="1" applyAlignment="1">
      <alignment horizontal="center" vertical="center" wrapText="1"/>
    </xf>
    <xf numFmtId="44" fontId="10" fillId="0" borderId="19" xfId="6" applyFont="1" applyFill="1" applyBorder="1" applyAlignment="1">
      <alignment horizontal="center" vertical="center" wrapText="1"/>
    </xf>
    <xf numFmtId="44" fontId="35" fillId="0" borderId="11" xfId="6" applyFont="1" applyFill="1" applyBorder="1" applyAlignment="1">
      <alignment horizontal="center" vertical="center" wrapText="1"/>
    </xf>
    <xf numFmtId="44" fontId="44" fillId="0" borderId="11" xfId="6" applyFont="1" applyFill="1" applyBorder="1" applyAlignment="1">
      <alignment horizontal="center" vertical="center" wrapText="1"/>
    </xf>
    <xf numFmtId="44" fontId="10" fillId="0" borderId="11" xfId="6" applyFont="1" applyFill="1" applyBorder="1" applyAlignment="1">
      <alignment horizontal="center" vertical="center" wrapText="1"/>
    </xf>
    <xf numFmtId="44" fontId="9" fillId="0" borderId="15" xfId="6" applyFont="1" applyFill="1" applyBorder="1" applyAlignment="1">
      <alignment horizontal="center" vertical="center" wrapText="1"/>
    </xf>
    <xf numFmtId="44" fontId="10" fillId="0" borderId="5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43" fillId="0" borderId="1" xfId="0" applyFont="1" applyFill="1" applyBorder="1" applyAlignment="1">
      <alignment horizontal="left" vertical="center" wrapText="1"/>
    </xf>
    <xf numFmtId="0" fontId="24" fillId="0" borderId="53" xfId="0" applyFont="1" applyBorder="1" applyAlignment="1">
      <alignment vertical="center" wrapText="1"/>
    </xf>
    <xf numFmtId="0" fontId="44" fillId="0" borderId="53" xfId="0" applyFont="1" applyBorder="1" applyAlignment="1">
      <alignment horizontal="center" wrapText="1"/>
    </xf>
    <xf numFmtId="44" fontId="9" fillId="0" borderId="20" xfId="6" applyFont="1" applyBorder="1" applyAlignment="1">
      <alignment horizontal="center" vertical="center" wrapText="1"/>
    </xf>
    <xf numFmtId="0" fontId="44" fillId="9" borderId="11" xfId="0" applyFont="1" applyFill="1" applyBorder="1" applyAlignment="1">
      <alignment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44" fontId="9" fillId="0" borderId="11" xfId="6" applyFont="1" applyBorder="1" applyAlignment="1">
      <alignment horizontal="center" vertical="center" wrapText="1"/>
    </xf>
    <xf numFmtId="44" fontId="9" fillId="0" borderId="11" xfId="6" applyFont="1" applyBorder="1" applyAlignment="1">
      <alignment vertical="center" wrapText="1"/>
    </xf>
    <xf numFmtId="44" fontId="9" fillId="0" borderId="67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7" fillId="0" borderId="0" xfId="7" applyNumberFormat="1" applyFont="1"/>
    <xf numFmtId="0" fontId="44" fillId="0" borderId="22" xfId="0" applyFont="1" applyBorder="1" applyAlignment="1">
      <alignment wrapText="1"/>
    </xf>
    <xf numFmtId="0" fontId="44" fillId="0" borderId="17" xfId="0" applyFont="1" applyBorder="1" applyAlignment="1">
      <alignment wrapText="1"/>
    </xf>
    <xf numFmtId="0" fontId="44" fillId="0" borderId="23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4" fontId="44" fillId="0" borderId="11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44" fontId="35" fillId="0" borderId="11" xfId="6" applyFont="1" applyBorder="1" applyAlignment="1">
      <alignment vertical="center" wrapText="1"/>
    </xf>
    <xf numFmtId="44" fontId="10" fillId="0" borderId="11" xfId="6" applyFont="1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4" fontId="9" fillId="0" borderId="17" xfId="5" applyNumberFormat="1" applyFont="1" applyBorder="1" applyAlignment="1">
      <alignment horizontal="center" vertical="center" wrapText="1"/>
    </xf>
    <xf numFmtId="44" fontId="44" fillId="0" borderId="23" xfId="6" applyFont="1" applyBorder="1" applyAlignment="1">
      <alignment vertical="center" wrapText="1"/>
    </xf>
    <xf numFmtId="44" fontId="44" fillId="0" borderId="20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44" fontId="35" fillId="0" borderId="11" xfId="6" applyFont="1" applyBorder="1" applyAlignment="1">
      <alignment wrapText="1"/>
    </xf>
    <xf numFmtId="44" fontId="44" fillId="0" borderId="56" xfId="6" applyFont="1" applyBorder="1" applyAlignment="1">
      <alignment vertical="center" wrapText="1"/>
    </xf>
    <xf numFmtId="10" fontId="35" fillId="2" borderId="0" xfId="7" applyNumberFormat="1" applyFont="1" applyFill="1" applyAlignment="1">
      <alignment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9" fontId="47" fillId="0" borderId="0" xfId="7" applyFont="1"/>
    <xf numFmtId="164" fontId="10" fillId="0" borderId="2" xfId="2" applyFont="1" applyFill="1" applyBorder="1" applyAlignment="1">
      <alignment horizontal="center" vertical="center" wrapText="1"/>
    </xf>
    <xf numFmtId="168" fontId="41" fillId="0" borderId="71" xfId="2" applyNumberFormat="1" applyFont="1" applyBorder="1" applyAlignment="1">
      <alignment vertical="center"/>
    </xf>
    <xf numFmtId="168" fontId="41" fillId="0" borderId="72" xfId="2" applyNumberFormat="1" applyFont="1" applyBorder="1" applyAlignment="1">
      <alignment vertical="center"/>
    </xf>
    <xf numFmtId="0" fontId="9" fillId="11" borderId="87" xfId="3" applyFont="1" applyFill="1" applyBorder="1" applyAlignment="1">
      <alignment horizontal="center" vertical="center" wrapText="1"/>
    </xf>
    <xf numFmtId="0" fontId="37" fillId="0" borderId="53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7" fillId="0" borderId="73" xfId="3" applyFont="1" applyBorder="1" applyAlignment="1">
      <alignment horizontal="center" vertical="center" wrapText="1"/>
    </xf>
    <xf numFmtId="171" fontId="1" fillId="0" borderId="88" xfId="3" applyNumberFormat="1" applyFont="1" applyBorder="1" applyAlignment="1">
      <alignment horizontal="center" vertical="center"/>
    </xf>
    <xf numFmtId="0" fontId="1" fillId="0" borderId="78" xfId="3" applyFont="1" applyBorder="1" applyAlignment="1">
      <alignment horizontal="left" vertical="center"/>
    </xf>
    <xf numFmtId="39" fontId="1" fillId="0" borderId="79" xfId="2" applyNumberFormat="1" applyBorder="1" applyAlignment="1">
      <alignment vertical="center"/>
    </xf>
    <xf numFmtId="39" fontId="1" fillId="0" borderId="80" xfId="2" applyNumberFormat="1" applyBorder="1" applyAlignment="1">
      <alignment horizontal="center" vertical="center"/>
    </xf>
    <xf numFmtId="171" fontId="1" fillId="0" borderId="74" xfId="3" applyNumberFormat="1" applyFont="1" applyBorder="1" applyAlignment="1">
      <alignment horizontal="center" vertical="center"/>
    </xf>
    <xf numFmtId="0" fontId="1" fillId="0" borderId="38" xfId="3" applyFont="1" applyBorder="1" applyAlignment="1">
      <alignment horizontal="left" vertical="center"/>
    </xf>
    <xf numFmtId="39" fontId="1" fillId="0" borderId="36" xfId="2" applyNumberFormat="1" applyBorder="1" applyAlignment="1">
      <alignment vertical="center"/>
    </xf>
    <xf numFmtId="39" fontId="1" fillId="0" borderId="75" xfId="2" applyNumberFormat="1" applyBorder="1" applyAlignment="1">
      <alignment horizontal="center" vertical="center"/>
    </xf>
    <xf numFmtId="0" fontId="1" fillId="0" borderId="38" xfId="3" applyFont="1" applyBorder="1" applyAlignment="1">
      <alignment horizontal="left" vertical="center" wrapText="1"/>
    </xf>
    <xf numFmtId="171" fontId="1" fillId="0" borderId="76" xfId="3" applyNumberFormat="1" applyFont="1" applyBorder="1" applyAlignment="1">
      <alignment horizontal="center" vertical="center"/>
    </xf>
    <xf numFmtId="0" fontId="1" fillId="0" borderId="39" xfId="3" applyFont="1" applyBorder="1" applyAlignment="1">
      <alignment horizontal="left" vertical="center"/>
    </xf>
    <xf numFmtId="39" fontId="1" fillId="0" borderId="51" xfId="2" applyNumberFormat="1" applyBorder="1" applyAlignment="1">
      <alignment vertical="center"/>
    </xf>
    <xf numFmtId="39" fontId="1" fillId="0" borderId="77" xfId="2" applyNumberFormat="1" applyBorder="1" applyAlignment="1">
      <alignment horizontal="center" vertical="center"/>
    </xf>
    <xf numFmtId="171" fontId="8" fillId="0" borderId="82" xfId="3" applyNumberFormat="1" applyFont="1" applyBorder="1" applyAlignment="1">
      <alignment horizontal="center" vertical="center"/>
    </xf>
    <xf numFmtId="0" fontId="1" fillId="0" borderId="83" xfId="3" applyFont="1" applyBorder="1" applyAlignment="1">
      <alignment horizontal="left" vertical="center" wrapText="1"/>
    </xf>
    <xf numFmtId="39" fontId="8" fillId="0" borderId="84" xfId="2" applyNumberFormat="1" applyFont="1" applyBorder="1" applyAlignment="1">
      <alignment vertical="center"/>
    </xf>
    <xf numFmtId="39" fontId="8" fillId="0" borderId="85" xfId="2" applyNumberFormat="1" applyFont="1" applyBorder="1" applyAlignment="1">
      <alignment horizontal="center" vertical="center"/>
    </xf>
    <xf numFmtId="171" fontId="8" fillId="0" borderId="90" xfId="3" applyNumberFormat="1" applyFont="1" applyBorder="1" applyAlignment="1">
      <alignment horizontal="left" vertical="center" indent="1"/>
    </xf>
    <xf numFmtId="0" fontId="8" fillId="0" borderId="86" xfId="3" applyFont="1" applyBorder="1" applyAlignment="1">
      <alignment horizontal="center" vertical="center"/>
    </xf>
    <xf numFmtId="39" fontId="8" fillId="0" borderId="86" xfId="2" applyNumberFormat="1" applyFont="1" applyBorder="1" applyAlignment="1">
      <alignment vertical="center"/>
    </xf>
    <xf numFmtId="39" fontId="8" fillId="0" borderId="87" xfId="2" applyNumberFormat="1" applyFont="1" applyBorder="1" applyAlignment="1">
      <alignment horizontal="center" vertical="center"/>
    </xf>
    <xf numFmtId="171" fontId="1" fillId="0" borderId="81" xfId="3" applyNumberFormat="1" applyFont="1" applyBorder="1" applyAlignment="1">
      <alignment horizontal="center" vertical="center"/>
    </xf>
    <xf numFmtId="171" fontId="8" fillId="0" borderId="53" xfId="3" applyNumberFormat="1" applyFont="1" applyBorder="1" applyAlignment="1">
      <alignment horizontal="left" vertical="center" indent="1"/>
    </xf>
    <xf numFmtId="171" fontId="8" fillId="0" borderId="86" xfId="3" applyNumberFormat="1" applyFont="1" applyBorder="1" applyAlignment="1">
      <alignment horizontal="center" vertical="center"/>
    </xf>
    <xf numFmtId="0" fontId="1" fillId="0" borderId="78" xfId="3" applyFont="1" applyBorder="1"/>
    <xf numFmtId="39" fontId="1" fillId="0" borderId="78" xfId="2" applyNumberFormat="1" applyBorder="1" applyAlignment="1">
      <alignment vertical="center"/>
    </xf>
    <xf numFmtId="39" fontId="1" fillId="0" borderId="38" xfId="2" applyNumberFormat="1" applyBorder="1" applyAlignment="1">
      <alignment vertical="center"/>
    </xf>
    <xf numFmtId="171" fontId="1" fillId="0" borderId="89" xfId="3" applyNumberFormat="1" applyFont="1" applyBorder="1" applyAlignment="1">
      <alignment horizontal="center" vertical="center"/>
    </xf>
    <xf numFmtId="0" fontId="1" fillId="0" borderId="78" xfId="3" applyFont="1" applyBorder="1" applyAlignment="1">
      <alignment horizontal="left" vertical="center" wrapText="1"/>
    </xf>
    <xf numFmtId="0" fontId="1" fillId="0" borderId="91" xfId="3" applyFont="1" applyBorder="1" applyAlignment="1">
      <alignment horizontal="left" vertical="center" wrapText="1"/>
    </xf>
    <xf numFmtId="39" fontId="1" fillId="0" borderId="52" xfId="2" applyNumberFormat="1" applyBorder="1" applyAlignment="1">
      <alignment vertical="center"/>
    </xf>
    <xf numFmtId="39" fontId="1" fillId="0" borderId="92" xfId="2" applyNumberFormat="1" applyBorder="1" applyAlignment="1">
      <alignment horizontal="center" vertical="center"/>
    </xf>
    <xf numFmtId="39" fontId="8" fillId="0" borderId="85" xfId="2" applyNumberFormat="1" applyFont="1" applyBorder="1" applyAlignment="1">
      <alignment vertical="center"/>
    </xf>
    <xf numFmtId="168" fontId="8" fillId="11" borderId="26" xfId="2" applyNumberFormat="1" applyFont="1" applyFill="1" applyBorder="1" applyAlignment="1">
      <alignment vertical="center"/>
    </xf>
    <xf numFmtId="168" fontId="8" fillId="11" borderId="95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5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166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10" fontId="55" fillId="6" borderId="1" xfId="5" applyNumberFormat="1" applyFont="1" applyFill="1" applyBorder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44" fontId="9" fillId="2" borderId="1" xfId="6" applyFont="1" applyFill="1" applyBorder="1" applyAlignment="1">
      <alignment horizontal="left" vertical="center" wrapText="1"/>
    </xf>
    <xf numFmtId="44" fontId="9" fillId="2" borderId="11" xfId="6" applyFont="1" applyFill="1" applyBorder="1" applyAlignment="1">
      <alignment horizontal="right" wrapText="1"/>
    </xf>
    <xf numFmtId="44" fontId="10" fillId="2" borderId="11" xfId="6" applyFont="1" applyFill="1" applyBorder="1" applyAlignment="1">
      <alignment horizontal="right" wrapText="1"/>
    </xf>
    <xf numFmtId="44" fontId="10" fillId="0" borderId="1" xfId="6" applyFont="1" applyFill="1" applyBorder="1" applyAlignment="1">
      <alignment horizontal="left" vertical="center" wrapText="1"/>
    </xf>
    <xf numFmtId="44" fontId="10" fillId="0" borderId="19" xfId="6" applyFont="1" applyFill="1" applyBorder="1" applyAlignment="1">
      <alignment horizontal="right" wrapText="1"/>
    </xf>
    <xf numFmtId="44" fontId="35" fillId="0" borderId="11" xfId="6" applyFont="1" applyFill="1" applyBorder="1" applyAlignment="1">
      <alignment horizontal="right" wrapText="1"/>
    </xf>
    <xf numFmtId="44" fontId="9" fillId="0" borderId="3" xfId="6" applyFont="1" applyFill="1" applyBorder="1" applyAlignment="1">
      <alignment horizontal="left" vertical="center" wrapText="1"/>
    </xf>
    <xf numFmtId="44" fontId="44" fillId="0" borderId="11" xfId="6" applyFont="1" applyFill="1" applyBorder="1" applyAlignment="1">
      <alignment horizontal="right" wrapText="1"/>
    </xf>
    <xf numFmtId="44" fontId="10" fillId="0" borderId="11" xfId="6" applyFont="1" applyFill="1" applyBorder="1" applyAlignment="1">
      <alignment horizontal="right" wrapText="1"/>
    </xf>
    <xf numFmtId="44" fontId="10" fillId="0" borderId="5" xfId="6" applyFont="1" applyFill="1" applyBorder="1" applyAlignment="1">
      <alignment horizontal="right" wrapText="1"/>
    </xf>
    <xf numFmtId="44" fontId="35" fillId="2" borderId="0" xfId="0" applyNumberFormat="1" applyFont="1" applyFill="1" applyAlignment="1">
      <alignment vertical="center" wrapText="1"/>
    </xf>
    <xf numFmtId="44" fontId="9" fillId="0" borderId="1" xfId="6" applyFont="1" applyFill="1" applyBorder="1" applyAlignment="1">
      <alignment vertical="center"/>
    </xf>
    <xf numFmtId="44" fontId="9" fillId="0" borderId="1" xfId="6" applyFont="1" applyBorder="1" applyAlignment="1">
      <alignment vertical="center"/>
    </xf>
    <xf numFmtId="44" fontId="10" fillId="2" borderId="1" xfId="6" applyFont="1" applyFill="1" applyBorder="1" applyAlignment="1">
      <alignment vertical="center"/>
    </xf>
    <xf numFmtId="165" fontId="9" fillId="0" borderId="9" xfId="0" applyNumberFormat="1" applyFont="1" applyBorder="1" applyAlignment="1">
      <alignment horizontal="center" vertical="center"/>
    </xf>
    <xf numFmtId="43" fontId="10" fillId="2" borderId="13" xfId="5" applyFont="1" applyFill="1" applyBorder="1" applyAlignment="1">
      <alignment vertical="center"/>
    </xf>
    <xf numFmtId="9" fontId="10" fillId="2" borderId="13" xfId="7" applyFont="1" applyFill="1" applyBorder="1" applyAlignment="1">
      <alignment vertical="center"/>
    </xf>
    <xf numFmtId="10" fontId="10" fillId="2" borderId="13" xfId="5" applyNumberFormat="1" applyFont="1" applyFill="1" applyBorder="1" applyAlignment="1">
      <alignment vertical="center"/>
    </xf>
    <xf numFmtId="44" fontId="10" fillId="2" borderId="13" xfId="6" applyFont="1" applyFill="1" applyBorder="1" applyAlignment="1">
      <alignment vertical="center"/>
    </xf>
    <xf numFmtId="10" fontId="55" fillId="0" borderId="1" xfId="5" applyNumberFormat="1" applyFont="1" applyFill="1" applyBorder="1" applyAlignment="1">
      <alignment vertical="center"/>
    </xf>
    <xf numFmtId="43" fontId="1" fillId="0" borderId="13" xfId="5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3" fontId="1" fillId="0" borderId="0" xfId="5" applyFont="1" applyFill="1" applyBorder="1" applyAlignment="1">
      <alignment horizontal="center" vertical="center" wrapText="1"/>
    </xf>
    <xf numFmtId="43" fontId="1" fillId="0" borderId="0" xfId="5" applyFont="1" applyFill="1" applyBorder="1" applyAlignment="1">
      <alignment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4" fontId="1" fillId="14" borderId="1" xfId="5" applyNumberFormat="1" applyFont="1" applyFill="1" applyBorder="1" applyAlignment="1">
      <alignment horizontal="center" vertical="center" wrapText="1"/>
    </xf>
    <xf numFmtId="2" fontId="1" fillId="14" borderId="1" xfId="5" applyNumberFormat="1" applyFont="1" applyFill="1" applyBorder="1" applyAlignment="1">
      <alignment horizontal="center" vertical="center" wrapText="1"/>
    </xf>
    <xf numFmtId="0" fontId="47" fillId="0" borderId="99" xfId="0" applyFont="1" applyBorder="1" applyAlignment="1">
      <alignment vertical="center"/>
    </xf>
    <xf numFmtId="0" fontId="29" fillId="0" borderId="53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1" fillId="2" borderId="105" xfId="0" applyNumberFormat="1" applyFont="1" applyFill="1" applyBorder="1" applyAlignment="1" applyProtection="1">
      <alignment horizontal="center" vertical="center" wrapText="1"/>
    </xf>
    <xf numFmtId="0" fontId="1" fillId="0" borderId="53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0" fillId="0" borderId="20" xfId="0" applyBorder="1"/>
    <xf numFmtId="0" fontId="34" fillId="10" borderId="106" xfId="0" applyFont="1" applyFill="1" applyBorder="1" applyAlignment="1">
      <alignment vertical="center" wrapText="1"/>
    </xf>
    <xf numFmtId="0" fontId="34" fillId="10" borderId="6" xfId="0" applyFont="1" applyFill="1" applyBorder="1" applyAlignment="1">
      <alignment vertical="center" wrapText="1"/>
    </xf>
    <xf numFmtId="44" fontId="44" fillId="0" borderId="19" xfId="6" applyFont="1" applyBorder="1" applyAlignment="1">
      <alignment vertical="center" wrapText="1"/>
    </xf>
    <xf numFmtId="0" fontId="43" fillId="10" borderId="0" xfId="0" applyFont="1" applyFill="1" applyBorder="1" applyAlignment="1">
      <alignment vertical="center" wrapText="1"/>
    </xf>
    <xf numFmtId="4" fontId="24" fillId="0" borderId="0" xfId="0" applyNumberFormat="1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10" fillId="2" borderId="0" xfId="9" quotePrefix="1" applyFont="1" applyFill="1" applyBorder="1" applyAlignment="1" applyProtection="1">
      <alignment horizontal="left" vertical="center" wrapText="1"/>
      <protection hidden="1"/>
    </xf>
    <xf numFmtId="4" fontId="9" fillId="0" borderId="0" xfId="5" applyNumberFormat="1" applyFont="1" applyBorder="1" applyAlignment="1">
      <alignment horizontal="center" vertical="center" wrapText="1"/>
    </xf>
    <xf numFmtId="2" fontId="10" fillId="0" borderId="0" xfId="5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wrapText="1"/>
    </xf>
    <xf numFmtId="173" fontId="9" fillId="0" borderId="11" xfId="6" applyNumberFormat="1" applyFont="1" applyBorder="1" applyAlignment="1">
      <alignment horizontal="center" vertical="center" wrapText="1"/>
    </xf>
    <xf numFmtId="0" fontId="44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center" wrapText="1"/>
    </xf>
    <xf numFmtId="0" fontId="43" fillId="10" borderId="53" xfId="0" applyFont="1" applyFill="1" applyBorder="1" applyAlignment="1">
      <alignment vertical="center" wrapText="1"/>
    </xf>
    <xf numFmtId="0" fontId="43" fillId="10" borderId="20" xfId="0" applyFont="1" applyFill="1" applyBorder="1" applyAlignment="1">
      <alignment vertical="center" wrapText="1"/>
    </xf>
    <xf numFmtId="0" fontId="44" fillId="9" borderId="9" xfId="0" applyFont="1" applyFill="1" applyBorder="1" applyAlignment="1">
      <alignment horizontal="center" vertical="center" wrapText="1"/>
    </xf>
    <xf numFmtId="44" fontId="9" fillId="8" borderId="5" xfId="1" applyNumberFormat="1" applyFont="1" applyFill="1" applyBorder="1" applyAlignment="1">
      <alignment vertical="center" wrapText="1"/>
    </xf>
    <xf numFmtId="44" fontId="9" fillId="8" borderId="1" xfId="1" applyNumberFormat="1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27" fillId="0" borderId="16" xfId="0" applyFont="1" applyFill="1" applyBorder="1" applyAlignment="1">
      <alignment horizontal="lef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3" fontId="1" fillId="0" borderId="0" xfId="5" applyFont="1" applyFill="1" applyBorder="1" applyAlignment="1">
      <alignment horizontal="right" vertical="center"/>
    </xf>
    <xf numFmtId="0" fontId="27" fillId="0" borderId="0" xfId="0" applyFont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/>
    </xf>
    <xf numFmtId="0" fontId="27" fillId="0" borderId="16" xfId="0" applyFont="1" applyFill="1" applyBorder="1" applyAlignment="1">
      <alignment horizontal="right" vertical="center"/>
    </xf>
    <xf numFmtId="43" fontId="1" fillId="0" borderId="0" xfId="5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27" xfId="0" applyNumberFormat="1" applyFont="1" applyFill="1" applyBorder="1" applyAlignment="1" applyProtection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35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27" fillId="0" borderId="16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Border="1" applyAlignment="1"/>
    <xf numFmtId="0" fontId="0" fillId="0" borderId="0" xfId="0" applyAlignment="1">
      <alignment horizontal="left"/>
    </xf>
    <xf numFmtId="0" fontId="47" fillId="0" borderId="58" xfId="0" applyFont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44" fontId="34" fillId="2" borderId="15" xfId="6" applyFont="1" applyFill="1" applyBorder="1" applyAlignment="1">
      <alignment horizontal="center" vertical="center" wrapText="1"/>
    </xf>
    <xf numFmtId="44" fontId="34" fillId="2" borderId="1" xfId="6" applyFont="1" applyFill="1" applyBorder="1" applyAlignment="1">
      <alignment horizontal="center" vertical="center" wrapText="1"/>
    </xf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2" fontId="34" fillId="2" borderId="0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>
      <alignment horizontal="right" vertical="center" wrapText="1"/>
    </xf>
    <xf numFmtId="2" fontId="1" fillId="14" borderId="2" xfId="5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/>
    </xf>
    <xf numFmtId="44" fontId="44" fillId="2" borderId="11" xfId="6" applyFont="1" applyFill="1" applyBorder="1" applyAlignment="1">
      <alignment horizontal="right" wrapText="1"/>
    </xf>
    <xf numFmtId="44" fontId="9" fillId="2" borderId="13" xfId="6" applyFont="1" applyFill="1" applyBorder="1" applyAlignment="1">
      <alignment vertical="center"/>
    </xf>
    <xf numFmtId="0" fontId="34" fillId="10" borderId="9" xfId="0" applyFont="1" applyFill="1" applyBorder="1" applyAlignment="1">
      <alignment horizontal="center" vertical="center" wrapText="1"/>
    </xf>
    <xf numFmtId="44" fontId="44" fillId="8" borderId="1" xfId="6" applyFont="1" applyFill="1" applyBorder="1" applyAlignment="1">
      <alignment horizontal="right"/>
    </xf>
    <xf numFmtId="44" fontId="10" fillId="2" borderId="96" xfId="6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4" fontId="10" fillId="2" borderId="1" xfId="5" applyNumberFormat="1" applyFont="1" applyFill="1" applyBorder="1" applyAlignment="1">
      <alignment horizontal="center" vertical="center" wrapText="1"/>
    </xf>
    <xf numFmtId="4" fontId="9" fillId="2" borderId="1" xfId="5" applyNumberFormat="1" applyFont="1" applyFill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35" fillId="0" borderId="97" xfId="0" applyFont="1" applyBorder="1" applyAlignment="1">
      <alignment horizontal="center"/>
    </xf>
    <xf numFmtId="0" fontId="35" fillId="0" borderId="98" xfId="0" applyFont="1" applyBorder="1" applyAlignment="1">
      <alignment horizontal="center"/>
    </xf>
    <xf numFmtId="0" fontId="35" fillId="0" borderId="104" xfId="0" applyFont="1" applyBorder="1" applyAlignment="1">
      <alignment horizontal="center"/>
    </xf>
    <xf numFmtId="0" fontId="35" fillId="0" borderId="53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03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9" fontId="9" fillId="0" borderId="2" xfId="7" applyFont="1" applyBorder="1" applyAlignment="1">
      <alignment horizontal="center" vertical="center" wrapText="1"/>
    </xf>
    <xf numFmtId="9" fontId="9" fillId="0" borderId="1" xfId="7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/>
    </xf>
    <xf numFmtId="0" fontId="53" fillId="0" borderId="1" xfId="1" applyFont="1" applyBorder="1" applyAlignment="1">
      <alignment horizontal="center" vertical="center" wrapText="1"/>
    </xf>
    <xf numFmtId="0" fontId="53" fillId="0" borderId="101" xfId="1" applyFont="1" applyBorder="1" applyAlignment="1">
      <alignment horizontal="center" vertical="center"/>
    </xf>
    <xf numFmtId="0" fontId="53" fillId="0" borderId="16" xfId="1" applyFont="1" applyBorder="1" applyAlignment="1">
      <alignment horizontal="center" vertical="center"/>
    </xf>
    <xf numFmtId="0" fontId="53" fillId="0" borderId="108" xfId="1" applyFont="1" applyBorder="1" applyAlignment="1">
      <alignment horizontal="center" vertical="center"/>
    </xf>
    <xf numFmtId="0" fontId="53" fillId="0" borderId="102" xfId="1" applyFont="1" applyBorder="1" applyAlignment="1">
      <alignment horizontal="center" vertical="center"/>
    </xf>
    <xf numFmtId="0" fontId="53" fillId="0" borderId="17" xfId="1" applyFont="1" applyBorder="1" applyAlignment="1">
      <alignment horizontal="center" vertical="center"/>
    </xf>
    <xf numFmtId="0" fontId="53" fillId="0" borderId="109" xfId="1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2" xfId="5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" fontId="8" fillId="8" borderId="65" xfId="1" applyNumberFormat="1" applyFont="1" applyFill="1" applyBorder="1" applyAlignment="1">
      <alignment horizontal="center" wrapText="1"/>
    </xf>
    <xf numFmtId="4" fontId="8" fillId="8" borderId="54" xfId="1" applyNumberFormat="1" applyFont="1" applyFill="1" applyBorder="1" applyAlignment="1">
      <alignment horizontal="center" wrapText="1"/>
    </xf>
    <xf numFmtId="4" fontId="8" fillId="8" borderId="55" xfId="1" applyNumberFormat="1" applyFont="1" applyFill="1" applyBorder="1" applyAlignment="1">
      <alignment horizontal="center" wrapText="1"/>
    </xf>
    <xf numFmtId="0" fontId="3" fillId="2" borderId="60" xfId="1" applyFont="1" applyFill="1" applyBorder="1" applyAlignment="1">
      <alignment horizontal="right" vertical="center" wrapText="1"/>
    </xf>
    <xf numFmtId="0" fontId="3" fillId="2" borderId="61" xfId="1" applyFont="1" applyFill="1" applyBorder="1" applyAlignment="1">
      <alignment horizontal="right" vertical="center" wrapText="1"/>
    </xf>
    <xf numFmtId="0" fontId="3" fillId="2" borderId="62" xfId="1" applyFont="1" applyFill="1" applyBorder="1" applyAlignment="1">
      <alignment horizontal="right" vertical="center" wrapText="1"/>
    </xf>
    <xf numFmtId="0" fontId="48" fillId="0" borderId="18" xfId="1" applyFont="1" applyBorder="1" applyAlignment="1">
      <alignment horizontal="center" vertical="center"/>
    </xf>
    <xf numFmtId="0" fontId="48" fillId="0" borderId="0" xfId="1" applyFont="1" applyBorder="1" applyAlignment="1">
      <alignment horizontal="center" vertical="center"/>
    </xf>
    <xf numFmtId="0" fontId="48" fillId="0" borderId="20" xfId="1" applyFont="1" applyBorder="1" applyAlignment="1">
      <alignment horizontal="center" vertical="center"/>
    </xf>
    <xf numFmtId="0" fontId="8" fillId="8" borderId="64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63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3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9" fillId="8" borderId="7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48" fillId="0" borderId="97" xfId="1" applyFont="1" applyBorder="1" applyAlignment="1">
      <alignment horizontal="center" vertical="center"/>
    </xf>
    <xf numFmtId="0" fontId="48" fillId="0" borderId="58" xfId="1" applyFont="1" applyBorder="1" applyAlignment="1">
      <alignment horizontal="center" vertical="center"/>
    </xf>
    <xf numFmtId="0" fontId="48" fillId="0" borderId="99" xfId="1" applyFont="1" applyBorder="1" applyAlignment="1">
      <alignment horizontal="center" vertical="center"/>
    </xf>
    <xf numFmtId="0" fontId="10" fillId="0" borderId="107" xfId="1" applyFont="1" applyBorder="1" applyAlignment="1">
      <alignment horizontal="center"/>
    </xf>
    <xf numFmtId="0" fontId="10" fillId="0" borderId="66" xfId="1" applyFont="1" applyBorder="1" applyAlignment="1">
      <alignment horizontal="center"/>
    </xf>
    <xf numFmtId="0" fontId="10" fillId="2" borderId="16" xfId="1" applyFont="1" applyFill="1" applyBorder="1" applyAlignment="1">
      <alignment horizontal="left" wrapText="1"/>
    </xf>
    <xf numFmtId="44" fontId="10" fillId="0" borderId="16" xfId="6" applyFont="1" applyBorder="1" applyAlignment="1">
      <alignment horizontal="center"/>
    </xf>
    <xf numFmtId="44" fontId="10" fillId="0" borderId="25" xfId="6" applyFont="1" applyBorder="1" applyAlignment="1">
      <alignment horizontal="center"/>
    </xf>
    <xf numFmtId="0" fontId="48" fillId="0" borderId="22" xfId="1" applyFont="1" applyBorder="1" applyAlignment="1">
      <alignment horizontal="center" vertical="center" wrapText="1"/>
    </xf>
    <xf numFmtId="0" fontId="48" fillId="0" borderId="17" xfId="1" applyFont="1" applyBorder="1" applyAlignment="1">
      <alignment horizontal="center" vertical="center" wrapText="1"/>
    </xf>
    <xf numFmtId="0" fontId="48" fillId="0" borderId="23" xfId="1" applyFont="1" applyBorder="1" applyAlignment="1">
      <alignment horizontal="center" vertical="center" wrapText="1"/>
    </xf>
    <xf numFmtId="0" fontId="9" fillId="8" borderId="100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63" xfId="1" applyFont="1" applyFill="1" applyBorder="1" applyAlignment="1">
      <alignment horizontal="center" vertical="center" wrapText="1"/>
    </xf>
    <xf numFmtId="4" fontId="9" fillId="8" borderId="63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57" fillId="8" borderId="1" xfId="0" applyFont="1" applyFill="1" applyBorder="1" applyAlignment="1">
      <alignment horizontal="right"/>
    </xf>
    <xf numFmtId="44" fontId="9" fillId="8" borderId="65" xfId="6" applyFont="1" applyFill="1" applyBorder="1" applyAlignment="1">
      <alignment horizontal="center" vertical="center" wrapText="1"/>
    </xf>
    <xf numFmtId="44" fontId="9" fillId="8" borderId="54" xfId="6" applyFont="1" applyFill="1" applyBorder="1" applyAlignment="1">
      <alignment horizontal="center" vertical="center" wrapText="1"/>
    </xf>
    <xf numFmtId="44" fontId="9" fillId="8" borderId="55" xfId="6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9" fillId="8" borderId="64" xfId="1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5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5" xfId="9" applyNumberFormat="1" applyFont="1" applyFill="1" applyBorder="1" applyAlignment="1" applyProtection="1">
      <alignment horizontal="center" vertical="center" wrapText="1"/>
      <protection hidden="1"/>
    </xf>
    <xf numFmtId="0" fontId="22" fillId="0" borderId="97" xfId="0" applyFont="1" applyBorder="1" applyAlignment="1">
      <alignment horizontal="center" vertical="center"/>
    </xf>
    <xf numFmtId="0" fontId="22" fillId="0" borderId="98" xfId="0" applyFont="1" applyBorder="1" applyAlignment="1">
      <alignment horizontal="center" vertical="center"/>
    </xf>
    <xf numFmtId="0" fontId="22" fillId="0" borderId="99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 wrapText="1"/>
    </xf>
    <xf numFmtId="0" fontId="27" fillId="0" borderId="97" xfId="0" applyFont="1" applyBorder="1" applyAlignment="1">
      <alignment horizontal="left" vertical="center" wrapText="1"/>
    </xf>
    <xf numFmtId="0" fontId="27" fillId="0" borderId="98" xfId="0" applyFont="1" applyBorder="1" applyAlignment="1">
      <alignment horizontal="left" vertical="center" wrapText="1"/>
    </xf>
    <xf numFmtId="0" fontId="27" fillId="0" borderId="99" xfId="0" applyFont="1" applyBorder="1" applyAlignment="1">
      <alignment horizontal="left" vertical="center" wrapText="1"/>
    </xf>
    <xf numFmtId="4" fontId="27" fillId="0" borderId="16" xfId="0" applyNumberFormat="1" applyFont="1" applyBorder="1" applyAlignment="1">
      <alignment horizontal="center" vertical="top" wrapText="1"/>
    </xf>
    <xf numFmtId="4" fontId="27" fillId="0" borderId="17" xfId="0" applyNumberFormat="1" applyFont="1" applyBorder="1" applyAlignment="1">
      <alignment horizontal="center" vertical="top" wrapText="1"/>
    </xf>
    <xf numFmtId="4" fontId="9" fillId="0" borderId="13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6" xfId="9" applyNumberFormat="1" applyFont="1" applyFill="1" applyBorder="1" applyAlignment="1" applyProtection="1">
      <alignment horizontal="center" vertical="center" wrapText="1"/>
      <protection hidden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68" xfId="5" applyFont="1" applyFill="1" applyBorder="1" applyAlignment="1">
      <alignment horizontal="center" vertical="center" wrapText="1"/>
    </xf>
    <xf numFmtId="43" fontId="1" fillId="0" borderId="62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2" fillId="0" borderId="58" xfId="0" applyFont="1" applyBorder="1" applyAlignment="1">
      <alignment horizontal="center" vertical="center"/>
    </xf>
    <xf numFmtId="0" fontId="23" fillId="8" borderId="21" xfId="0" applyFont="1" applyFill="1" applyBorder="1" applyAlignment="1">
      <alignment horizontal="center" vertical="center"/>
    </xf>
    <xf numFmtId="0" fontId="23" fillId="8" borderId="14" xfId="0" applyFont="1" applyFill="1" applyBorder="1" applyAlignment="1">
      <alignment horizontal="center" vertical="center"/>
    </xf>
    <xf numFmtId="0" fontId="23" fillId="8" borderId="66" xfId="0" applyFont="1" applyFill="1" applyBorder="1" applyAlignment="1">
      <alignment horizontal="center" vertical="center"/>
    </xf>
    <xf numFmtId="0" fontId="27" fillId="0" borderId="58" xfId="0" applyFont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9" borderId="1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37" fillId="11" borderId="93" xfId="3" applyFont="1" applyFill="1" applyBorder="1" applyAlignment="1">
      <alignment horizontal="center" vertical="center"/>
    </xf>
    <xf numFmtId="0" fontId="37" fillId="11" borderId="94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5" xfId="8" applyNumberFormat="1" applyFont="1" applyFill="1" applyBorder="1" applyAlignment="1" applyProtection="1">
      <alignment horizontal="center" vertical="center"/>
      <protection hidden="1"/>
    </xf>
    <xf numFmtId="0" fontId="37" fillId="0" borderId="29" xfId="3" applyFont="1" applyBorder="1" applyAlignment="1">
      <alignment horizontal="center" vertical="center"/>
    </xf>
    <xf numFmtId="0" fontId="37" fillId="0" borderId="45" xfId="3" applyFont="1" applyBorder="1" applyAlignment="1">
      <alignment horizontal="center" vertical="center"/>
    </xf>
    <xf numFmtId="0" fontId="37" fillId="0" borderId="46" xfId="3" applyFont="1" applyBorder="1" applyAlignment="1">
      <alignment horizontal="center" vertical="center"/>
    </xf>
    <xf numFmtId="0" fontId="21" fillId="11" borderId="41" xfId="3" applyFont="1" applyFill="1" applyBorder="1" applyAlignment="1">
      <alignment horizontal="center" vertical="center"/>
    </xf>
    <xf numFmtId="0" fontId="21" fillId="11" borderId="42" xfId="3" applyFont="1" applyFill="1" applyBorder="1" applyAlignment="1">
      <alignment horizontal="center" vertical="center"/>
    </xf>
    <xf numFmtId="0" fontId="21" fillId="11" borderId="43" xfId="3" applyFont="1" applyFill="1" applyBorder="1" applyAlignment="1">
      <alignment horizontal="center" vertical="center"/>
    </xf>
    <xf numFmtId="0" fontId="40" fillId="0" borderId="97" xfId="3" applyFont="1" applyBorder="1" applyAlignment="1">
      <alignment horizontal="center" vertical="center"/>
    </xf>
    <xf numFmtId="0" fontId="40" fillId="0" borderId="98" xfId="3" applyFont="1" applyBorder="1" applyAlignment="1">
      <alignment horizontal="center" vertical="center"/>
    </xf>
    <xf numFmtId="0" fontId="40" fillId="0" borderId="99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15" xfId="0" applyFont="1" applyFill="1" applyBorder="1" applyAlignment="1">
      <alignment horizontal="center"/>
    </xf>
    <xf numFmtId="44" fontId="35" fillId="0" borderId="0" xfId="0" applyNumberFormat="1" applyFont="1"/>
  </cellXfs>
  <cellStyles count="14">
    <cellStyle name="Moeda" xfId="6" builtinId="4"/>
    <cellStyle name="Normal" xfId="0" builtinId="0"/>
    <cellStyle name="Normal 2" xfId="3" xr:uid="{00000000-0005-0000-0000-000002000000}"/>
    <cellStyle name="Normal 3" xfId="11" xr:uid="{00000000-0005-0000-0000-000003000000}"/>
    <cellStyle name="Normal 4 2" xfId="1" xr:uid="{00000000-0005-0000-0000-000004000000}"/>
    <cellStyle name="Normal_Construction Assemblies A-E" xfId="8" xr:uid="{00000000-0005-0000-0000-000005000000}"/>
    <cellStyle name="Normal_Construction Assemblies F-K" xfId="9" xr:uid="{00000000-0005-0000-0000-000006000000}"/>
    <cellStyle name="Normal_Construction Assemblies L-Q" xfId="12" xr:uid="{00000000-0005-0000-0000-000007000000}"/>
    <cellStyle name="Normal_orçcomp" xfId="10" xr:uid="{00000000-0005-0000-0000-000008000000}"/>
    <cellStyle name="Porcentagem" xfId="7" builtinId="5"/>
    <cellStyle name="Porcentagem 2" xfId="13" xr:uid="{00000000-0005-0000-0000-00000A000000}"/>
    <cellStyle name="Vírgula" xfId="5" builtinId="3"/>
    <cellStyle name="Vírgula 2" xfId="2" xr:uid="{00000000-0005-0000-0000-00000C000000}"/>
    <cellStyle name="Vírgula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998601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789960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789960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216309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216309</xdr:colOff>
      <xdr:row>2</xdr:row>
      <xdr:rowOff>133350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216309</xdr:colOff>
      <xdr:row>2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991423" cy="516948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92325"/>
          <a:ext cx="1991423" cy="516948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991423" cy="51694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356175"/>
          <a:ext cx="1991423" cy="516948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216309</xdr:colOff>
      <xdr:row>3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81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8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9"/>
  <sheetViews>
    <sheetView view="pageBreakPreview" zoomScale="106" zoomScaleNormal="110" zoomScaleSheetLayoutView="106" workbookViewId="0">
      <selection activeCell="E2" sqref="B2:O20"/>
    </sheetView>
  </sheetViews>
  <sheetFormatPr defaultRowHeight="11.25"/>
  <cols>
    <col min="1" max="2" width="9.140625" style="372"/>
    <col min="3" max="3" width="29" style="372" customWidth="1"/>
    <col min="4" max="4" width="13.140625" style="372" bestFit="1" customWidth="1"/>
    <col min="5" max="5" width="10.85546875" style="372" customWidth="1"/>
    <col min="6" max="13" width="13.7109375" style="372" customWidth="1"/>
    <col min="14" max="14" width="9.140625" style="372"/>
    <col min="15" max="15" width="11.85546875" style="372" bestFit="1" customWidth="1"/>
    <col min="16" max="16384" width="9.140625" style="372"/>
  </cols>
  <sheetData>
    <row r="1" spans="2:15" ht="12" thickBot="1"/>
    <row r="2" spans="2:15" ht="15.75" customHeight="1">
      <c r="B2" s="612"/>
      <c r="C2" s="613"/>
      <c r="D2" s="614"/>
      <c r="E2" s="624" t="s">
        <v>320</v>
      </c>
      <c r="F2" s="625"/>
      <c r="G2" s="625"/>
      <c r="H2" s="625"/>
      <c r="I2" s="625"/>
      <c r="J2" s="625"/>
      <c r="K2" s="625"/>
      <c r="L2" s="625"/>
      <c r="M2" s="625"/>
      <c r="N2" s="625"/>
      <c r="O2" s="626"/>
    </row>
    <row r="3" spans="2:15" ht="15" customHeight="1">
      <c r="B3" s="615"/>
      <c r="C3" s="616"/>
      <c r="D3" s="617"/>
      <c r="E3" s="627"/>
      <c r="F3" s="628"/>
      <c r="G3" s="628"/>
      <c r="H3" s="628"/>
      <c r="I3" s="628"/>
      <c r="J3" s="628"/>
      <c r="K3" s="628"/>
      <c r="L3" s="628"/>
      <c r="M3" s="628"/>
      <c r="N3" s="628"/>
      <c r="O3" s="629"/>
    </row>
    <row r="4" spans="2:15" ht="15.75" customHeight="1">
      <c r="B4" s="615"/>
      <c r="C4" s="616"/>
      <c r="D4" s="616"/>
      <c r="E4" s="623" t="s">
        <v>319</v>
      </c>
      <c r="F4" s="623"/>
      <c r="G4" s="623"/>
      <c r="H4" s="623"/>
      <c r="I4" s="623"/>
      <c r="J4" s="623"/>
      <c r="K4" s="623"/>
      <c r="L4" s="623"/>
      <c r="M4" s="623"/>
      <c r="N4" s="623"/>
      <c r="O4" s="623"/>
    </row>
    <row r="5" spans="2:15" ht="15.75" customHeight="1">
      <c r="B5" s="618"/>
      <c r="C5" s="619"/>
      <c r="D5" s="619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</row>
    <row r="6" spans="2:15">
      <c r="B6" s="633" t="s">
        <v>401</v>
      </c>
      <c r="C6" s="633"/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</row>
    <row r="7" spans="2:15">
      <c r="B7" s="632" t="s">
        <v>394</v>
      </c>
      <c r="C7" s="632"/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</row>
    <row r="8" spans="2:15">
      <c r="B8" s="630" t="s">
        <v>396</v>
      </c>
      <c r="C8" s="630"/>
      <c r="D8" s="630"/>
      <c r="E8" s="630"/>
      <c r="F8" s="630"/>
      <c r="G8" s="630"/>
      <c r="H8" s="630"/>
      <c r="I8" s="630"/>
      <c r="J8" s="630"/>
      <c r="K8" s="630"/>
      <c r="L8" s="630"/>
      <c r="M8" s="630"/>
      <c r="N8" s="630"/>
      <c r="O8" s="630"/>
    </row>
    <row r="9" spans="2:15">
      <c r="B9" s="638" t="s">
        <v>0</v>
      </c>
      <c r="C9" s="640" t="s">
        <v>22</v>
      </c>
      <c r="D9" s="642" t="s">
        <v>23</v>
      </c>
      <c r="E9" s="620" t="s">
        <v>24</v>
      </c>
      <c r="F9" s="631" t="s">
        <v>25</v>
      </c>
      <c r="G9" s="631"/>
      <c r="H9" s="631"/>
      <c r="I9" s="631"/>
      <c r="J9" s="631"/>
      <c r="K9" s="631"/>
      <c r="L9" s="631"/>
      <c r="M9" s="631"/>
      <c r="N9" s="631"/>
      <c r="O9" s="631"/>
    </row>
    <row r="10" spans="2:15">
      <c r="B10" s="639"/>
      <c r="C10" s="641"/>
      <c r="D10" s="643"/>
      <c r="E10" s="621"/>
      <c r="F10" s="622" t="s">
        <v>315</v>
      </c>
      <c r="G10" s="622"/>
      <c r="H10" s="622" t="s">
        <v>316</v>
      </c>
      <c r="I10" s="622"/>
      <c r="J10" s="622" t="s">
        <v>317</v>
      </c>
      <c r="K10" s="622"/>
      <c r="L10" s="622" t="s">
        <v>318</v>
      </c>
      <c r="M10" s="622"/>
      <c r="N10" s="622" t="s">
        <v>393</v>
      </c>
      <c r="O10" s="622"/>
    </row>
    <row r="11" spans="2:15">
      <c r="B11" s="515" t="s">
        <v>26</v>
      </c>
      <c r="C11" s="486" t="s">
        <v>198</v>
      </c>
      <c r="D11" s="512">
        <f>GERAL!J11</f>
        <v>111845.97</v>
      </c>
      <c r="E11" s="487">
        <f>D11/M20</f>
        <v>0.23731982191292059</v>
      </c>
      <c r="F11" s="488">
        <v>0.2</v>
      </c>
      <c r="G11" s="514">
        <f>SUM(D11*F11)</f>
        <v>22369.194000000003</v>
      </c>
      <c r="H11" s="488">
        <v>0.2</v>
      </c>
      <c r="I11" s="514">
        <f>SUM(D11*H11)</f>
        <v>22369.194000000003</v>
      </c>
      <c r="J11" s="488">
        <v>0.2</v>
      </c>
      <c r="K11" s="514">
        <f>SUM(D11*J11)</f>
        <v>22369.194000000003</v>
      </c>
      <c r="L11" s="488">
        <v>0.2</v>
      </c>
      <c r="M11" s="514">
        <f>D11*L11</f>
        <v>22369.194000000003</v>
      </c>
      <c r="N11" s="488">
        <v>0.2</v>
      </c>
      <c r="O11" s="514">
        <f>N11*D11</f>
        <v>22369.194000000003</v>
      </c>
    </row>
    <row r="12" spans="2:15">
      <c r="B12" s="515"/>
      <c r="C12" s="486"/>
      <c r="D12" s="512"/>
      <c r="E12" s="487"/>
      <c r="F12" s="489"/>
      <c r="G12" s="489"/>
      <c r="H12" s="489"/>
      <c r="I12" s="489"/>
      <c r="J12" s="489"/>
      <c r="K12" s="489"/>
      <c r="L12" s="489"/>
      <c r="M12" s="489"/>
      <c r="N12" s="489"/>
      <c r="O12" s="489"/>
    </row>
    <row r="13" spans="2:15">
      <c r="B13" s="515" t="s">
        <v>28</v>
      </c>
      <c r="C13" s="486" t="s">
        <v>2</v>
      </c>
      <c r="D13" s="512">
        <f>GERAL!J19</f>
        <v>7048.32</v>
      </c>
      <c r="E13" s="487">
        <f>D13/M20</f>
        <v>1.495544316156654E-2</v>
      </c>
      <c r="F13" s="488">
        <v>0.4</v>
      </c>
      <c r="G13" s="514">
        <f>SUM(D13*F13)</f>
        <v>2819.328</v>
      </c>
      <c r="H13" s="488">
        <v>0.3</v>
      </c>
      <c r="I13" s="514">
        <f>SUM(D13*H13)</f>
        <v>2114.4959999999996</v>
      </c>
      <c r="J13" s="488">
        <v>0.3</v>
      </c>
      <c r="K13" s="514">
        <f>SUM(D13*J13)</f>
        <v>2114.4959999999996</v>
      </c>
      <c r="L13" s="488">
        <v>0</v>
      </c>
      <c r="M13" s="514">
        <f>L13*D13</f>
        <v>0</v>
      </c>
      <c r="N13" s="488">
        <v>0</v>
      </c>
      <c r="O13" s="514">
        <f>N13*F13</f>
        <v>0</v>
      </c>
    </row>
    <row r="14" spans="2:15">
      <c r="B14" s="515"/>
      <c r="C14" s="486"/>
      <c r="D14" s="512"/>
      <c r="E14" s="487"/>
      <c r="F14" s="490"/>
      <c r="G14" s="490"/>
      <c r="H14" s="490"/>
      <c r="I14" s="490"/>
      <c r="J14" s="490"/>
      <c r="K14" s="490"/>
      <c r="L14" s="488"/>
      <c r="M14" s="488"/>
      <c r="N14" s="488"/>
      <c r="O14" s="488"/>
    </row>
    <row r="15" spans="2:15">
      <c r="B15" s="515" t="s">
        <v>27</v>
      </c>
      <c r="C15" s="491" t="s">
        <v>148</v>
      </c>
      <c r="D15" s="512">
        <f>GERAL!J22</f>
        <v>36612.236300000004</v>
      </c>
      <c r="E15" s="487">
        <f>D15/M20</f>
        <v>7.7685493706655395E-2</v>
      </c>
      <c r="F15" s="488">
        <v>0.2</v>
      </c>
      <c r="G15" s="514">
        <f>D15*F15</f>
        <v>7322.4472600000008</v>
      </c>
      <c r="H15" s="488">
        <v>0.2</v>
      </c>
      <c r="I15" s="514">
        <f>SUM(D15*H15)</f>
        <v>7322.4472600000008</v>
      </c>
      <c r="J15" s="488">
        <v>0.2</v>
      </c>
      <c r="K15" s="514">
        <f>SUM(D15*J15)</f>
        <v>7322.4472600000008</v>
      </c>
      <c r="L15" s="488">
        <v>0.2</v>
      </c>
      <c r="M15" s="514">
        <f>L15*D15</f>
        <v>7322.4472600000008</v>
      </c>
      <c r="N15" s="488">
        <v>0.2</v>
      </c>
      <c r="O15" s="514">
        <f>N15*D15</f>
        <v>7322.4472600000008</v>
      </c>
    </row>
    <row r="16" spans="2:15">
      <c r="B16" s="515"/>
      <c r="C16" s="486"/>
      <c r="D16" s="512"/>
      <c r="E16" s="487"/>
      <c r="F16" s="492"/>
      <c r="G16" s="492"/>
      <c r="H16" s="492"/>
      <c r="I16" s="492"/>
      <c r="J16" s="492"/>
      <c r="K16" s="492"/>
      <c r="L16" s="492"/>
      <c r="M16" s="492"/>
      <c r="N16" s="492"/>
      <c r="O16" s="492"/>
    </row>
    <row r="17" spans="2:15">
      <c r="B17" s="515" t="s">
        <v>29</v>
      </c>
      <c r="C17" s="493" t="s">
        <v>3</v>
      </c>
      <c r="D17" s="512">
        <f>GERAL!J28</f>
        <v>460630.74</v>
      </c>
      <c r="E17" s="487">
        <f>D17/M20</f>
        <v>0.97738707245703016</v>
      </c>
      <c r="F17" s="488">
        <v>0</v>
      </c>
      <c r="G17" s="514">
        <f>D17*F17</f>
        <v>0</v>
      </c>
      <c r="H17" s="494">
        <v>0.25</v>
      </c>
      <c r="I17" s="514">
        <f>H17*D17</f>
        <v>115157.685</v>
      </c>
      <c r="J17" s="488">
        <v>0.25</v>
      </c>
      <c r="K17" s="514">
        <f>J17*D17</f>
        <v>115157.685</v>
      </c>
      <c r="L17" s="488">
        <v>0.25</v>
      </c>
      <c r="M17" s="514">
        <f>L17*D17</f>
        <v>115157.685</v>
      </c>
      <c r="N17" s="488">
        <v>0.25</v>
      </c>
      <c r="O17" s="514">
        <f>D17*N17</f>
        <v>115157.685</v>
      </c>
    </row>
    <row r="18" spans="2:15">
      <c r="B18" s="515"/>
      <c r="C18" s="485"/>
      <c r="D18" s="513"/>
      <c r="E18" s="495"/>
      <c r="F18" s="520"/>
      <c r="G18" s="520"/>
      <c r="H18" s="499"/>
      <c r="I18" s="499"/>
      <c r="J18" s="499"/>
      <c r="K18" s="499"/>
      <c r="L18" s="499"/>
      <c r="M18" s="499"/>
      <c r="N18" s="499"/>
      <c r="O18" s="499"/>
    </row>
    <row r="19" spans="2:15" ht="15" customHeight="1">
      <c r="B19" s="634" t="s">
        <v>30</v>
      </c>
      <c r="C19" s="635"/>
      <c r="D19" s="496"/>
      <c r="E19" s="497"/>
      <c r="G19" s="514">
        <f>SUM(G11:G18)</f>
        <v>32510.969260000005</v>
      </c>
      <c r="H19" s="498"/>
      <c r="I19" s="514">
        <f>SUM(I11:I17)</f>
        <v>146963.82225999999</v>
      </c>
      <c r="J19" s="498"/>
      <c r="K19" s="514">
        <f>SUM(K11:K17)</f>
        <v>146963.82225999999</v>
      </c>
      <c r="L19" s="498"/>
      <c r="M19" s="514">
        <f>SUM(M11:M17)</f>
        <v>144849.32626</v>
      </c>
      <c r="N19" s="498"/>
      <c r="O19" s="514">
        <f>SUM(O11:O17)</f>
        <v>144849.32626</v>
      </c>
    </row>
    <row r="20" spans="2:15" ht="15.75" customHeight="1" thickBot="1">
      <c r="B20" s="636" t="s">
        <v>31</v>
      </c>
      <c r="C20" s="637"/>
      <c r="D20" s="516"/>
      <c r="E20" s="517"/>
      <c r="F20" s="518"/>
      <c r="G20" s="519">
        <f>G19</f>
        <v>32510.969260000005</v>
      </c>
      <c r="H20" s="516"/>
      <c r="I20" s="519">
        <f>G19+I19</f>
        <v>179474.79152</v>
      </c>
      <c r="J20" s="516"/>
      <c r="K20" s="519">
        <f>K19+I20</f>
        <v>326438.61378000001</v>
      </c>
      <c r="L20" s="516"/>
      <c r="M20" s="519">
        <f>K20+M19</f>
        <v>471287.94004000002</v>
      </c>
      <c r="N20" s="516"/>
      <c r="O20" s="601">
        <f>M20+O19</f>
        <v>616137.26630000002</v>
      </c>
    </row>
    <row r="21" spans="2:15">
      <c r="K21" s="484"/>
    </row>
    <row r="22" spans="2:15" hidden="1">
      <c r="D22" s="373">
        <f>D11+D13+D15+D17</f>
        <v>616137.26630000002</v>
      </c>
    </row>
    <row r="23" spans="2:15">
      <c r="D23" s="373"/>
      <c r="F23" s="374"/>
      <c r="G23" s="373"/>
    </row>
    <row r="59" spans="4:4">
      <c r="D59" s="372" t="s">
        <v>96</v>
      </c>
    </row>
  </sheetData>
  <mergeCells count="18">
    <mergeCell ref="B19:C19"/>
    <mergeCell ref="B20:C20"/>
    <mergeCell ref="J10:K10"/>
    <mergeCell ref="B9:B10"/>
    <mergeCell ref="C9:C10"/>
    <mergeCell ref="D9:D10"/>
    <mergeCell ref="B2:D5"/>
    <mergeCell ref="E9:E10"/>
    <mergeCell ref="F10:G10"/>
    <mergeCell ref="H10:I10"/>
    <mergeCell ref="L10:M10"/>
    <mergeCell ref="E4:O5"/>
    <mergeCell ref="E2:O3"/>
    <mergeCell ref="N10:O10"/>
    <mergeCell ref="B8:O8"/>
    <mergeCell ref="F9:O9"/>
    <mergeCell ref="B7:O7"/>
    <mergeCell ref="B6:O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8"/>
  <sheetViews>
    <sheetView tabSelected="1" view="pageBreakPreview" topLeftCell="A13" zoomScaleNormal="100" zoomScaleSheetLayoutView="100" workbookViewId="0">
      <selection activeCell="P29" sqref="P29"/>
    </sheetView>
  </sheetViews>
  <sheetFormatPr defaultRowHeight="15"/>
  <cols>
    <col min="1" max="1" width="6.28515625" customWidth="1"/>
    <col min="2" max="2" width="10.57031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1.42578125" bestFit="1" customWidth="1"/>
    <col min="10" max="10" width="12.7109375" bestFit="1" customWidth="1"/>
    <col min="11" max="11" width="12.42578125" customWidth="1"/>
    <col min="12" max="12" width="9.140625" style="2"/>
    <col min="13" max="13" width="9.7109375" style="204" bestFit="1" customWidth="1"/>
    <col min="14" max="24" width="9.140625" style="2"/>
  </cols>
  <sheetData>
    <row r="1" spans="1:24" ht="15.75" thickBot="1">
      <c r="C1" s="214"/>
      <c r="E1" s="12"/>
      <c r="F1" s="24"/>
      <c r="J1" s="160"/>
      <c r="K1" s="159"/>
    </row>
    <row r="2" spans="1:24" ht="18">
      <c r="A2" s="296"/>
      <c r="B2" s="297"/>
      <c r="C2" s="298"/>
      <c r="D2" s="297"/>
      <c r="E2" s="297"/>
      <c r="F2" s="297"/>
      <c r="G2" s="297"/>
      <c r="H2" s="297"/>
      <c r="I2" s="297"/>
      <c r="J2" s="299"/>
      <c r="K2" s="242"/>
    </row>
    <row r="3" spans="1:24" ht="18">
      <c r="A3" s="651" t="s">
        <v>364</v>
      </c>
      <c r="B3" s="652"/>
      <c r="C3" s="652"/>
      <c r="D3" s="652"/>
      <c r="E3" s="652"/>
      <c r="F3" s="652"/>
      <c r="G3" s="652"/>
      <c r="H3" s="652"/>
      <c r="I3" s="652"/>
      <c r="J3" s="653"/>
      <c r="K3" s="242"/>
    </row>
    <row r="4" spans="1:24" ht="16.5">
      <c r="A4" s="651" t="s">
        <v>400</v>
      </c>
      <c r="B4" s="652"/>
      <c r="C4" s="652"/>
      <c r="D4" s="652"/>
      <c r="E4" s="652"/>
      <c r="F4" s="652"/>
      <c r="G4" s="652"/>
      <c r="H4" s="652"/>
      <c r="I4" s="652"/>
      <c r="J4" s="653"/>
      <c r="K4" s="243"/>
    </row>
    <row r="5" spans="1:24">
      <c r="A5" s="661"/>
      <c r="B5" s="662"/>
      <c r="C5" s="662"/>
      <c r="D5" s="662"/>
      <c r="E5" s="662"/>
      <c r="F5" s="662"/>
      <c r="G5" s="662"/>
      <c r="H5" s="662"/>
      <c r="I5" s="662"/>
      <c r="J5" s="663"/>
      <c r="K5" s="243"/>
    </row>
    <row r="6" spans="1:24">
      <c r="A6" s="294" t="s">
        <v>4</v>
      </c>
      <c r="B6" s="295">
        <f>DETALHADA!B6</f>
        <v>0.27060000000000001</v>
      </c>
      <c r="C6" s="215" t="str">
        <f>DETALHADA!C6</f>
        <v>(SINAPI) ENCARGOS SOCIAIS:       HORISTA (%) 84,82</v>
      </c>
      <c r="D6" s="191"/>
      <c r="E6" s="300"/>
      <c r="F6" s="301"/>
      <c r="G6" s="191"/>
      <c r="H6" s="192" t="str">
        <f>DETALHADA!H6</f>
        <v>Data Base Outubro/2019</v>
      </c>
      <c r="I6" s="193"/>
      <c r="J6" s="203"/>
      <c r="K6" s="162"/>
    </row>
    <row r="7" spans="1:24" ht="15.75" thickBot="1">
      <c r="A7" s="244"/>
      <c r="B7" s="190"/>
      <c r="C7" s="215" t="str">
        <f>DETALHADA!C7</f>
        <v xml:space="preserve">                                                      MENSALISTA = (%) 47,07</v>
      </c>
      <c r="D7" s="191"/>
      <c r="E7" s="300"/>
      <c r="F7" s="301"/>
      <c r="G7" s="191"/>
      <c r="H7" s="192"/>
      <c r="I7" s="193"/>
      <c r="J7" s="203"/>
      <c r="K7" s="162"/>
    </row>
    <row r="8" spans="1:24" s="24" customFormat="1" ht="15" customHeight="1">
      <c r="A8" s="654" t="s">
        <v>0</v>
      </c>
      <c r="B8" s="656" t="s">
        <v>5</v>
      </c>
      <c r="C8" s="656" t="s">
        <v>6</v>
      </c>
      <c r="D8" s="656" t="s">
        <v>7</v>
      </c>
      <c r="E8" s="658" t="s">
        <v>8</v>
      </c>
      <c r="F8" s="645" t="s">
        <v>9</v>
      </c>
      <c r="G8" s="646"/>
      <c r="H8" s="646"/>
      <c r="I8" s="646"/>
      <c r="J8" s="647"/>
      <c r="K8" s="171"/>
      <c r="L8" s="172"/>
      <c r="M8" s="205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</row>
    <row r="9" spans="1:24" s="24" customFormat="1" ht="26.25" customHeight="1">
      <c r="A9" s="655"/>
      <c r="B9" s="657"/>
      <c r="C9" s="657"/>
      <c r="D9" s="657"/>
      <c r="E9" s="659"/>
      <c r="F9" s="194" t="s">
        <v>10</v>
      </c>
      <c r="G9" s="194" t="s">
        <v>4</v>
      </c>
      <c r="H9" s="194" t="s">
        <v>11</v>
      </c>
      <c r="I9" s="194" t="s">
        <v>76</v>
      </c>
      <c r="J9" s="217" t="s">
        <v>1</v>
      </c>
      <c r="K9" s="163"/>
      <c r="L9" s="172"/>
      <c r="M9" s="205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</row>
    <row r="10" spans="1:24" s="24" customFormat="1" ht="15" customHeight="1">
      <c r="A10" s="664" t="s">
        <v>177</v>
      </c>
      <c r="B10" s="665"/>
      <c r="C10" s="665"/>
      <c r="D10" s="665"/>
      <c r="E10" s="665"/>
      <c r="F10" s="665"/>
      <c r="G10" s="665"/>
      <c r="H10" s="665"/>
      <c r="I10" s="665"/>
      <c r="J10" s="666"/>
      <c r="K10" s="163"/>
      <c r="L10" s="172"/>
      <c r="M10" s="205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</row>
    <row r="11" spans="1:24" s="154" customFormat="1" ht="12.75">
      <c r="A11" s="249" t="s">
        <v>26</v>
      </c>
      <c r="B11" s="250"/>
      <c r="C11" s="195" t="s">
        <v>177</v>
      </c>
      <c r="D11" s="250"/>
      <c r="E11" s="251"/>
      <c r="F11" s="252"/>
      <c r="G11" s="253"/>
      <c r="H11" s="253"/>
      <c r="I11" s="501"/>
      <c r="J11" s="502">
        <f>DETALHADA!J10</f>
        <v>111845.97</v>
      </c>
      <c r="K11" s="164"/>
      <c r="L11" s="173"/>
      <c r="M11" s="182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</row>
    <row r="12" spans="1:24" s="79" customFormat="1" ht="11.25">
      <c r="A12" s="187" t="s">
        <v>13</v>
      </c>
      <c r="B12" s="196" t="s">
        <v>51</v>
      </c>
      <c r="C12" s="196" t="s">
        <v>334</v>
      </c>
      <c r="D12" s="188" t="s">
        <v>54</v>
      </c>
      <c r="E12" s="197">
        <f>DETALHADA!E11</f>
        <v>5</v>
      </c>
      <c r="F12" s="360">
        <f>DETALHADA!F11</f>
        <v>47646.55</v>
      </c>
      <c r="G12" s="228">
        <f>DETALHADA!G11</f>
        <v>2578.6312859999998</v>
      </c>
      <c r="H12" s="360">
        <f>DETALHADA!H11</f>
        <v>12107.941285999999</v>
      </c>
      <c r="I12" s="228">
        <f>DETALHADA!I11</f>
        <v>60539.71</v>
      </c>
      <c r="J12" s="503"/>
      <c r="K12" s="660"/>
      <c r="L12" s="660"/>
      <c r="M12" s="660"/>
      <c r="N12" s="660"/>
      <c r="O12" s="174"/>
      <c r="P12" s="174"/>
      <c r="Q12" s="174"/>
      <c r="R12" s="174"/>
      <c r="S12" s="174"/>
      <c r="T12" s="174"/>
      <c r="U12" s="174"/>
      <c r="V12" s="174"/>
      <c r="W12" s="174"/>
      <c r="X12" s="174"/>
    </row>
    <row r="13" spans="1:24" s="79" customFormat="1" ht="11.25">
      <c r="A13" s="187" t="s">
        <v>17</v>
      </c>
      <c r="B13" s="196" t="s">
        <v>56</v>
      </c>
      <c r="C13" s="196" t="s">
        <v>332</v>
      </c>
      <c r="D13" s="188" t="s">
        <v>54</v>
      </c>
      <c r="E13" s="197">
        <f>DETALHADA!E12</f>
        <v>5</v>
      </c>
      <c r="F13" s="362">
        <f>DETALHADA!F12</f>
        <v>3212.82</v>
      </c>
      <c r="G13" s="228">
        <f>DETALHADA!G12</f>
        <v>450.437364</v>
      </c>
      <c r="H13" s="362">
        <f>DETALHADA!H12</f>
        <v>3663.2573640000001</v>
      </c>
      <c r="I13" s="228">
        <f>DETALHADA!I12</f>
        <v>18316.29</v>
      </c>
      <c r="J13" s="503"/>
      <c r="K13" s="660"/>
      <c r="L13" s="660"/>
      <c r="M13" s="660"/>
      <c r="N13" s="660"/>
      <c r="O13" s="174"/>
      <c r="P13" s="174"/>
      <c r="Q13" s="174"/>
      <c r="R13" s="174"/>
      <c r="S13" s="174"/>
      <c r="T13" s="174"/>
      <c r="U13" s="174"/>
      <c r="V13" s="174"/>
      <c r="W13" s="174"/>
      <c r="X13" s="174"/>
    </row>
    <row r="14" spans="1:24" s="75" customFormat="1" ht="11.25">
      <c r="A14" s="187" t="s">
        <v>127</v>
      </c>
      <c r="B14" s="196" t="s">
        <v>69</v>
      </c>
      <c r="C14" s="196" t="s">
        <v>65</v>
      </c>
      <c r="D14" s="188" t="s">
        <v>52</v>
      </c>
      <c r="E14" s="197">
        <f>DETALHADA!E13</f>
        <v>1</v>
      </c>
      <c r="F14" s="360">
        <f>DETALHADA!F13</f>
        <v>4070.72</v>
      </c>
      <c r="G14" s="228">
        <f>DETALHADA!G13</f>
        <v>1101.54</v>
      </c>
      <c r="H14" s="360">
        <f>DETALHADA!H13</f>
        <v>5172.26</v>
      </c>
      <c r="I14" s="228">
        <f>DETALHADA!I13</f>
        <v>5172.26</v>
      </c>
      <c r="J14" s="503"/>
      <c r="K14" s="660"/>
      <c r="L14" s="660"/>
      <c r="M14" s="660"/>
      <c r="N14" s="660"/>
      <c r="O14" s="175"/>
      <c r="P14" s="175"/>
      <c r="Q14" s="175"/>
      <c r="R14" s="175"/>
      <c r="S14" s="175"/>
      <c r="T14" s="175"/>
      <c r="U14" s="175"/>
      <c r="V14" s="175"/>
      <c r="W14" s="175"/>
      <c r="X14" s="175"/>
    </row>
    <row r="15" spans="1:24" s="75" customFormat="1" ht="12.75">
      <c r="A15" s="187" t="s">
        <v>67</v>
      </c>
      <c r="B15" s="196" t="s">
        <v>331</v>
      </c>
      <c r="C15" s="196" t="s">
        <v>66</v>
      </c>
      <c r="D15" s="188" t="s">
        <v>52</v>
      </c>
      <c r="E15" s="197">
        <f>E14</f>
        <v>1</v>
      </c>
      <c r="F15" s="362">
        <f>DETALHADA!F14</f>
        <v>4070.72</v>
      </c>
      <c r="G15" s="228">
        <f>DETALHADA!G14</f>
        <v>1101.54</v>
      </c>
      <c r="H15" s="362">
        <f>DETALHADA!H14</f>
        <v>5172.26</v>
      </c>
      <c r="I15" s="228">
        <f>DETALHADA!I14</f>
        <v>5172.26</v>
      </c>
      <c r="J15" s="503"/>
      <c r="K15" s="165"/>
      <c r="L15" s="175"/>
      <c r="M15" s="206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</row>
    <row r="16" spans="1:24" s="75" customFormat="1" ht="22.5">
      <c r="A16" s="187" t="s">
        <v>68</v>
      </c>
      <c r="B16" s="196" t="str">
        <f>DETALHADA!B15</f>
        <v>10777/SINAPI</v>
      </c>
      <c r="C16" s="196" t="str">
        <f>DETALHADA!C15</f>
        <v>LOCAÇÃO DE CONTAINER 2,30 X 4,30 M, ALT. 2,5M, PARA SANITÁRIO, COM 3 BACIAS, 4 CHUVEIROS, 1 LAVATÓRIO E 1 MICTÓRIO</v>
      </c>
      <c r="D16" s="233" t="s">
        <v>54</v>
      </c>
      <c r="E16" s="240">
        <f>DETALHADA!E15</f>
        <v>5</v>
      </c>
      <c r="F16" s="360">
        <f>DETALHADA!F15</f>
        <v>584.73</v>
      </c>
      <c r="G16" s="228">
        <f>DETALHADA!G15</f>
        <v>158.22999999999999</v>
      </c>
      <c r="H16" s="360">
        <f>DETALHADA!H15</f>
        <v>742.96</v>
      </c>
      <c r="I16" s="228">
        <f>DETALHADA!I15</f>
        <v>3714.8</v>
      </c>
      <c r="J16" s="505"/>
      <c r="K16" s="165"/>
      <c r="L16" s="175"/>
      <c r="M16" s="206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</row>
    <row r="17" spans="1:25" s="77" customFormat="1" ht="45">
      <c r="A17" s="187" t="s">
        <v>333</v>
      </c>
      <c r="B17" s="247" t="s">
        <v>313</v>
      </c>
      <c r="C17" s="247" t="str">
        <f>DETALHADA!C16</f>
        <v>DISPONIBILIZAÇÃO DE VEÍCULO PARA FISCALIZAÇÃO, TIPO GOL CONFORTLINE, 1.0FLEX, 12V, 5P</v>
      </c>
      <c r="D17" s="248" t="s">
        <v>54</v>
      </c>
      <c r="E17" s="240">
        <f>DETALHADA!E16</f>
        <v>5</v>
      </c>
      <c r="F17" s="361">
        <v>2979.8</v>
      </c>
      <c r="G17" s="245">
        <f>DETALHADA!G16</f>
        <v>806.33</v>
      </c>
      <c r="H17" s="246">
        <f>DETALHADA!H16</f>
        <v>3786.13</v>
      </c>
      <c r="I17" s="504">
        <f>DETALHADA!I16</f>
        <v>18930.650000000001</v>
      </c>
      <c r="J17" s="506"/>
      <c r="K17" s="166"/>
      <c r="L17" s="176"/>
      <c r="M17" s="207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</row>
    <row r="18" spans="1:25" s="77" customFormat="1" ht="15" customHeight="1">
      <c r="A18" s="664" t="s">
        <v>39</v>
      </c>
      <c r="B18" s="665"/>
      <c r="C18" s="665"/>
      <c r="D18" s="665"/>
      <c r="E18" s="665"/>
      <c r="F18" s="665"/>
      <c r="G18" s="665"/>
      <c r="H18" s="665"/>
      <c r="I18" s="665"/>
      <c r="J18" s="666"/>
      <c r="K18" s="167"/>
      <c r="L18" s="176"/>
      <c r="M18" s="207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</row>
    <row r="19" spans="1:25" s="153" customFormat="1" ht="12.75">
      <c r="A19" s="224" t="s">
        <v>27</v>
      </c>
      <c r="B19" s="225"/>
      <c r="C19" s="225" t="s">
        <v>2</v>
      </c>
      <c r="D19" s="226"/>
      <c r="E19" s="226"/>
      <c r="F19" s="367"/>
      <c r="G19" s="225"/>
      <c r="H19" s="225"/>
      <c r="I19" s="507"/>
      <c r="J19" s="600">
        <f>SUM(I20:I21)</f>
        <v>7048.32</v>
      </c>
      <c r="K19" s="168"/>
      <c r="L19" s="177"/>
      <c r="M19" s="208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</row>
    <row r="20" spans="1:25" s="77" customFormat="1" ht="12.75">
      <c r="A20" s="223" t="s">
        <v>15</v>
      </c>
      <c r="B20" s="234" t="s">
        <v>21</v>
      </c>
      <c r="C20" s="234" t="s">
        <v>55</v>
      </c>
      <c r="D20" s="233" t="s">
        <v>14</v>
      </c>
      <c r="E20" s="240">
        <f>DETALHADA!E19+DETALHADA!E38+DETALHADA!E75</f>
        <v>10.799999999999999</v>
      </c>
      <c r="F20" s="360">
        <f>DETALHADA!F19</f>
        <v>377.06</v>
      </c>
      <c r="G20" s="228">
        <f>ROUND(F20*$B$6,2)</f>
        <v>102.03</v>
      </c>
      <c r="H20" s="246">
        <f>F20+G20</f>
        <v>479.09000000000003</v>
      </c>
      <c r="I20" s="197">
        <f>ROUND(E20*H20,2)</f>
        <v>5174.17</v>
      </c>
      <c r="J20" s="509"/>
      <c r="K20" s="165"/>
      <c r="L20" s="176"/>
      <c r="M20" s="207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</row>
    <row r="21" spans="1:25" s="77" customFormat="1" ht="22.5">
      <c r="A21" s="223" t="s">
        <v>75</v>
      </c>
      <c r="B21" s="227" t="s">
        <v>19</v>
      </c>
      <c r="C21" s="227" t="s">
        <v>71</v>
      </c>
      <c r="D21" s="233" t="s">
        <v>14</v>
      </c>
      <c r="E21" s="240">
        <f>DETALHADA!E20+DETALHADA!E39+DETALHADA!E57+DETALHADA!E76</f>
        <v>5065.2789999999995</v>
      </c>
      <c r="F21" s="362">
        <f>DETALHADA!F20</f>
        <v>0.28999999999999998</v>
      </c>
      <c r="G21" s="228">
        <f>ROUND(F21*$B$6,2)</f>
        <v>0.08</v>
      </c>
      <c r="H21" s="246">
        <f>F21+G21</f>
        <v>0.37</v>
      </c>
      <c r="I21" s="197">
        <f>ROUND(E21*H21,2)</f>
        <v>1874.15</v>
      </c>
      <c r="J21" s="509"/>
      <c r="K21" s="169"/>
      <c r="L21" s="176"/>
      <c r="M21" s="207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5" s="154" customFormat="1" ht="12.75">
      <c r="A22" s="224" t="s">
        <v>28</v>
      </c>
      <c r="B22" s="229"/>
      <c r="C22" s="230" t="s">
        <v>148</v>
      </c>
      <c r="D22" s="229"/>
      <c r="E22" s="231"/>
      <c r="F22" s="363"/>
      <c r="G22" s="232"/>
      <c r="H22" s="232"/>
      <c r="I22" s="240">
        <f t="shared" ref="I22:I28" si="0">E22*H22</f>
        <v>0</v>
      </c>
      <c r="J22" s="600">
        <f>SUM(I23:I27)</f>
        <v>36612.236300000004</v>
      </c>
      <c r="K22" s="170"/>
      <c r="L22" s="211"/>
      <c r="M22" s="209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61"/>
    </row>
    <row r="23" spans="1:25" s="79" customFormat="1" ht="22.5">
      <c r="A23" s="223" t="s">
        <v>45</v>
      </c>
      <c r="B23" s="233" t="s">
        <v>178</v>
      </c>
      <c r="C23" s="234" t="s">
        <v>294</v>
      </c>
      <c r="D23" s="233" t="s">
        <v>57</v>
      </c>
      <c r="E23" s="240">
        <f>DETALHADA!E22+DETALHADA!E41+DETALHADA!E59+DETALHADA!E78</f>
        <v>436.92</v>
      </c>
      <c r="F23" s="364">
        <f>DETALHADA!F22</f>
        <v>1.3</v>
      </c>
      <c r="G23" s="228">
        <f>ROUND(F23*$B$6,2)</f>
        <v>0.35</v>
      </c>
      <c r="H23" s="246">
        <f>F23+G23</f>
        <v>1.65</v>
      </c>
      <c r="I23" s="240">
        <f t="shared" si="0"/>
        <v>720.91800000000001</v>
      </c>
      <c r="J23" s="509"/>
      <c r="K23" s="212"/>
      <c r="L23" s="174"/>
      <c r="M23" s="179"/>
      <c r="N23" s="179"/>
      <c r="O23" s="180"/>
      <c r="P23" s="180"/>
      <c r="Q23" s="180"/>
      <c r="R23" s="180"/>
      <c r="S23" s="180"/>
      <c r="T23" s="180"/>
      <c r="U23" s="180"/>
      <c r="V23" s="180"/>
      <c r="W23" s="180"/>
      <c r="X23" s="174"/>
    </row>
    <row r="24" spans="1:25" s="79" customFormat="1" ht="22.5">
      <c r="A24" s="223" t="s">
        <v>46</v>
      </c>
      <c r="B24" s="236" t="s">
        <v>179</v>
      </c>
      <c r="C24" s="234" t="s">
        <v>180</v>
      </c>
      <c r="D24" s="233" t="s">
        <v>57</v>
      </c>
      <c r="E24" s="240">
        <f>DETALHADA!E23+DETALHADA!E42+DETALHADA!E60+DETALHADA!E79</f>
        <v>22.46</v>
      </c>
      <c r="F24" s="365">
        <f>DETALHADA!F23</f>
        <v>0.19</v>
      </c>
      <c r="G24" s="228">
        <f>ROUND(F24*$B$6,2)</f>
        <v>0.05</v>
      </c>
      <c r="H24" s="246">
        <f>F24+G24</f>
        <v>0.24</v>
      </c>
      <c r="I24" s="240">
        <f t="shared" si="0"/>
        <v>5.3903999999999996</v>
      </c>
      <c r="J24" s="510"/>
      <c r="K24" s="212"/>
      <c r="L24" s="180"/>
      <c r="M24" s="179"/>
      <c r="N24" s="179"/>
      <c r="O24" s="180"/>
      <c r="P24" s="180"/>
      <c r="Q24" s="180"/>
      <c r="R24" s="180"/>
      <c r="S24" s="180"/>
      <c r="T24" s="180"/>
      <c r="U24" s="180"/>
      <c r="V24" s="180"/>
      <c r="W24" s="180"/>
      <c r="X24" s="174"/>
    </row>
    <row r="25" spans="1:25" s="79" customFormat="1" ht="22.5">
      <c r="A25" s="223" t="s">
        <v>47</v>
      </c>
      <c r="B25" s="236" t="s">
        <v>185</v>
      </c>
      <c r="C25" s="234" t="s">
        <v>181</v>
      </c>
      <c r="D25" s="233" t="s">
        <v>57</v>
      </c>
      <c r="E25" s="240">
        <f>DETALHADA!E24+DETALHADA!E43+DETALHADA!E61+DETALHADA!E80</f>
        <v>272.685</v>
      </c>
      <c r="F25" s="365">
        <f>DETALHADA!F24</f>
        <v>75.489999999999995</v>
      </c>
      <c r="G25" s="228">
        <f>ROUND(F25*$B$6,2)</f>
        <v>20.43</v>
      </c>
      <c r="H25" s="246">
        <f>F25+G25</f>
        <v>95.919999999999987</v>
      </c>
      <c r="I25" s="240">
        <f t="shared" si="0"/>
        <v>26155.945199999998</v>
      </c>
      <c r="J25" s="510"/>
      <c r="K25" s="212"/>
      <c r="L25" s="174"/>
      <c r="M25" s="181"/>
      <c r="N25" s="181"/>
      <c r="O25" s="180"/>
      <c r="P25" s="180"/>
      <c r="Q25" s="180"/>
      <c r="R25" s="180"/>
      <c r="S25" s="180"/>
      <c r="T25" s="180"/>
      <c r="U25" s="180"/>
      <c r="V25" s="180"/>
      <c r="W25" s="180"/>
      <c r="X25" s="174"/>
    </row>
    <row r="26" spans="1:25" s="79" customFormat="1" ht="22.5">
      <c r="A26" s="223" t="s">
        <v>48</v>
      </c>
      <c r="B26" s="236" t="s">
        <v>182</v>
      </c>
      <c r="C26" s="234" t="s">
        <v>183</v>
      </c>
      <c r="D26" s="233" t="s">
        <v>57</v>
      </c>
      <c r="E26" s="240">
        <f>DETALHADA!E25+DETALHADA!E44+DETALHADA!E62+DETALHADA!E81</f>
        <v>25.97</v>
      </c>
      <c r="F26" s="365">
        <f>DETALHADA!F25</f>
        <v>3.08</v>
      </c>
      <c r="G26" s="228">
        <f>ROUND(F26*$B$6,2)</f>
        <v>0.83</v>
      </c>
      <c r="H26" s="246">
        <f>F26+G26</f>
        <v>3.91</v>
      </c>
      <c r="I26" s="240">
        <f t="shared" si="0"/>
        <v>101.5427</v>
      </c>
      <c r="J26" s="510"/>
      <c r="K26" s="212"/>
      <c r="L26" s="174"/>
      <c r="M26" s="179"/>
      <c r="N26" s="179"/>
      <c r="O26" s="180"/>
      <c r="P26" s="180"/>
      <c r="Q26" s="180"/>
      <c r="R26" s="180"/>
      <c r="S26" s="180"/>
      <c r="T26" s="180"/>
      <c r="U26" s="180"/>
      <c r="V26" s="180"/>
      <c r="W26" s="180"/>
      <c r="X26" s="174"/>
    </row>
    <row r="27" spans="1:25" s="79" customFormat="1" ht="22.5">
      <c r="A27" s="223" t="s">
        <v>49</v>
      </c>
      <c r="B27" s="256" t="s">
        <v>184</v>
      </c>
      <c r="C27" s="234" t="s">
        <v>186</v>
      </c>
      <c r="D27" s="237" t="s">
        <v>187</v>
      </c>
      <c r="E27" s="240">
        <f>DETALHADA!E26+DETALHADA!E45+DETALHADA!E63+DETALHADA!E82</f>
        <v>4696.8</v>
      </c>
      <c r="F27" s="365">
        <f>DETALHADA!F26</f>
        <v>1.61</v>
      </c>
      <c r="G27" s="228">
        <f>ROUND(F27*$B$6,2)</f>
        <v>0.44</v>
      </c>
      <c r="H27" s="246">
        <f>F27+G27</f>
        <v>2.0500000000000003</v>
      </c>
      <c r="I27" s="240">
        <f t="shared" si="0"/>
        <v>9628.4400000000023</v>
      </c>
      <c r="J27" s="510"/>
      <c r="K27" s="212"/>
      <c r="L27" s="174"/>
      <c r="M27" s="156"/>
      <c r="N27" s="157"/>
      <c r="O27" s="180"/>
      <c r="P27" s="180"/>
      <c r="Q27" s="180"/>
      <c r="R27" s="180"/>
      <c r="S27" s="180"/>
      <c r="T27" s="180"/>
      <c r="U27" s="180"/>
      <c r="V27" s="180"/>
      <c r="W27" s="180"/>
      <c r="X27" s="174"/>
    </row>
    <row r="28" spans="1:25" s="154" customFormat="1" ht="12.75">
      <c r="A28" s="224" t="s">
        <v>29</v>
      </c>
      <c r="B28" s="257"/>
      <c r="C28" s="230" t="s">
        <v>281</v>
      </c>
      <c r="D28" s="238"/>
      <c r="E28" s="440"/>
      <c r="F28" s="366"/>
      <c r="G28" s="255"/>
      <c r="H28" s="239"/>
      <c r="I28" s="240">
        <f t="shared" si="0"/>
        <v>0</v>
      </c>
      <c r="J28" s="508">
        <f>SUM(I29:I36)-0.03</f>
        <v>460630.74</v>
      </c>
      <c r="K28" s="170"/>
      <c r="L28" s="182"/>
      <c r="M28" s="210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</row>
    <row r="29" spans="1:25" s="155" customFormat="1" ht="12.75">
      <c r="A29" s="223" t="s">
        <v>188</v>
      </c>
      <c r="B29" s="227" t="s">
        <v>20</v>
      </c>
      <c r="C29" s="227" t="s">
        <v>73</v>
      </c>
      <c r="D29" s="233" t="s">
        <v>14</v>
      </c>
      <c r="E29" s="240">
        <f>DETALHADA!E28+DETALHADA!E47+DETALHADA!E65+DETALHADA!E84</f>
        <v>5065.2789999999995</v>
      </c>
      <c r="F29" s="362">
        <f>DETALHADA!F28</f>
        <v>0.4</v>
      </c>
      <c r="G29" s="228">
        <f>ROUND(F29*$B$6,2)</f>
        <v>0.11</v>
      </c>
      <c r="H29" s="246">
        <f t="shared" ref="H29:H36" si="1">F29+G29</f>
        <v>0.51</v>
      </c>
      <c r="I29" s="240">
        <f>ROUND(E29*H29,2)</f>
        <v>2583.29</v>
      </c>
      <c r="J29" s="509"/>
      <c r="K29" s="169" t="s">
        <v>406</v>
      </c>
      <c r="L29" s="158"/>
      <c r="M29" s="184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</row>
    <row r="30" spans="1:25" s="155" customFormat="1" ht="22.5">
      <c r="A30" s="223" t="s">
        <v>189</v>
      </c>
      <c r="B30" s="227" t="s">
        <v>304</v>
      </c>
      <c r="C30" s="227" t="s">
        <v>72</v>
      </c>
      <c r="D30" s="233" t="s">
        <v>14</v>
      </c>
      <c r="E30" s="240">
        <f>DETALHADA!E29+DETALHADA!E48+DETALHADA!E66+DETALHADA!E84</f>
        <v>5065.2789999999995</v>
      </c>
      <c r="F30" s="362">
        <f>DETALHADA!F29</f>
        <v>57.48</v>
      </c>
      <c r="G30" s="228">
        <f>DETALHADA!G29</f>
        <v>10.48</v>
      </c>
      <c r="H30" s="246">
        <f t="shared" si="1"/>
        <v>67.959999999999994</v>
      </c>
      <c r="I30" s="240">
        <f>ROUND(E30*H30,2)</f>
        <v>344236.36</v>
      </c>
      <c r="J30" s="509"/>
      <c r="K30" s="228">
        <f>ROUND(F30*$B$6,2)</f>
        <v>15.55</v>
      </c>
      <c r="L30" s="246">
        <f>F30+K30</f>
        <v>73.03</v>
      </c>
      <c r="M30" s="240">
        <f>ROUND(E30*L30,2)</f>
        <v>369917.33</v>
      </c>
      <c r="N30" s="213">
        <f>M30-I30</f>
        <v>25680.97000000003</v>
      </c>
      <c r="O30" s="158"/>
      <c r="P30" s="158"/>
      <c r="Q30" s="158"/>
      <c r="R30" s="158"/>
      <c r="S30" s="158"/>
      <c r="T30" s="158"/>
      <c r="U30" s="158"/>
      <c r="V30" s="158"/>
      <c r="W30" s="158"/>
      <c r="X30" s="158"/>
    </row>
    <row r="31" spans="1:25" s="155" customFormat="1" ht="33.75">
      <c r="A31" s="223" t="s">
        <v>190</v>
      </c>
      <c r="B31" s="227" t="s">
        <v>18</v>
      </c>
      <c r="C31" s="234" t="s">
        <v>365</v>
      </c>
      <c r="D31" s="233" t="s">
        <v>16</v>
      </c>
      <c r="E31" s="197">
        <f>DETALHADA!E30+DETALHADA!E49+DETALHADA!E67+DETALHADA!E86</f>
        <v>2345.5639999999999</v>
      </c>
      <c r="F31" s="362">
        <f>DETALHADA!F30</f>
        <v>29.3</v>
      </c>
      <c r="G31" s="228">
        <f>ROUND(F31*$B$6,2)</f>
        <v>7.93</v>
      </c>
      <c r="H31" s="246">
        <f t="shared" si="1"/>
        <v>37.230000000000004</v>
      </c>
      <c r="I31" s="240">
        <f t="shared" ref="I31:I36" si="2">ROUND(E31*H31,2)</f>
        <v>87325.35</v>
      </c>
      <c r="J31" s="509"/>
      <c r="K31" s="169"/>
      <c r="L31" s="158"/>
      <c r="M31" s="184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</row>
    <row r="32" spans="1:25" s="155" customFormat="1" ht="33.75">
      <c r="A32" s="223" t="s">
        <v>191</v>
      </c>
      <c r="B32" s="592" t="str">
        <f>DETALHADA!B67</f>
        <v>94273/SINAPI</v>
      </c>
      <c r="C32" s="196" t="str">
        <f>C31</f>
        <v xml:space="preserve"> ASSENTAMENTO DE GUIA (MEIO-FIO), CONFECCIONADA EM CONCRETO PRÉ-FABRICADO. DIMENSÕES 100x15x13x30 cm (comprimento x base inferior x base superior x altura), para vias urbanas (uso viário). af_06/2016</v>
      </c>
      <c r="D32" s="233" t="str">
        <f>DETALHADA!D68</f>
        <v>m</v>
      </c>
      <c r="E32" s="240">
        <f>DETALHADA!E31+DETALHADA!E50+DETALHADA!E68+DETALHADA!E87</f>
        <v>52.6</v>
      </c>
      <c r="F32" s="362">
        <f>DETALHADA!F31</f>
        <v>29.3</v>
      </c>
      <c r="G32" s="228">
        <f>ROUND(F31*$B$6,2)</f>
        <v>7.93</v>
      </c>
      <c r="H32" s="246">
        <f t="shared" si="1"/>
        <v>37.230000000000004</v>
      </c>
      <c r="I32" s="240">
        <f t="shared" si="2"/>
        <v>1958.3</v>
      </c>
      <c r="J32" s="505"/>
      <c r="K32" s="169"/>
      <c r="L32" s="158"/>
      <c r="M32" s="184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</row>
    <row r="33" spans="1:24" s="155" customFormat="1" ht="22.5">
      <c r="A33" s="223" t="s">
        <v>288</v>
      </c>
      <c r="B33" s="227" t="str">
        <f>DETALHADA!B32</f>
        <v>88629/SINAPI</v>
      </c>
      <c r="C33" s="234" t="str">
        <f>DETALHADA!C32</f>
        <v>ARGAMASSA TRACO 1:3 (EM VOLUME DE CIMENTO E AREIA ÚMIDA), PREPARO MANUAL, INCLUSO ADITIVO IMPERMEABILIZANTE</v>
      </c>
      <c r="D33" s="233" t="str">
        <f>DETALHADA!D32</f>
        <v>m³</v>
      </c>
      <c r="E33" s="240">
        <f>DETALHADA!E32+DETALHADA!E51+DETALHADA!E69+DETALHADA!E88</f>
        <v>24</v>
      </c>
      <c r="F33" s="362">
        <f>DETALHADA!F32</f>
        <v>414.66</v>
      </c>
      <c r="G33" s="228">
        <f>ROUND(F33*$B$6,2)</f>
        <v>112.21</v>
      </c>
      <c r="H33" s="246">
        <f t="shared" si="1"/>
        <v>526.87</v>
      </c>
      <c r="I33" s="240">
        <f t="shared" si="2"/>
        <v>12644.88</v>
      </c>
      <c r="J33" s="505"/>
      <c r="K33" s="169"/>
      <c r="L33" s="158"/>
      <c r="M33" s="184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</row>
    <row r="34" spans="1:24" s="155" customFormat="1" ht="12.75">
      <c r="A34" s="223" t="s">
        <v>345</v>
      </c>
      <c r="B34" s="592" t="str">
        <f>DETALHADA!B70</f>
        <v>92873/SINAPI</v>
      </c>
      <c r="C34" s="196" t="s">
        <v>341</v>
      </c>
      <c r="D34" s="233" t="str">
        <f>DETALHADA!D70</f>
        <v>m³</v>
      </c>
      <c r="E34" s="240">
        <f>DETALHADA!E33+DETALHADA!E52+DETALHADA!E70+DETALHADA!E89</f>
        <v>24</v>
      </c>
      <c r="F34" s="362">
        <f>DETALHADA!F33</f>
        <v>134.07</v>
      </c>
      <c r="G34" s="228">
        <f>ROUND(F34*$B$6,2)</f>
        <v>36.28</v>
      </c>
      <c r="H34" s="246">
        <f t="shared" si="1"/>
        <v>170.35</v>
      </c>
      <c r="I34" s="240">
        <f t="shared" si="2"/>
        <v>4088.4</v>
      </c>
      <c r="J34" s="505"/>
      <c r="K34" s="169"/>
      <c r="L34" s="158"/>
      <c r="M34" s="184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</row>
    <row r="35" spans="1:24" s="155" customFormat="1" ht="12.75">
      <c r="A35" s="223" t="s">
        <v>346</v>
      </c>
      <c r="B35" s="592" t="str">
        <f>DETALHADA!B71</f>
        <v>83693/SINAPI</v>
      </c>
      <c r="C35" s="196" t="s">
        <v>342</v>
      </c>
      <c r="D35" s="233" t="str">
        <f>DETALHADA!D71</f>
        <v>m²</v>
      </c>
      <c r="E35" s="240">
        <f>DETALHADA!E34+DETALHADA!E53+DETALHADA!E71+0.012+DETALHADA!E90</f>
        <v>1360.4391200000002</v>
      </c>
      <c r="F35" s="362">
        <f>DETALHADA!F34</f>
        <v>3.06</v>
      </c>
      <c r="G35" s="228">
        <f>ROUND(F35*$B$6,2)</f>
        <v>0.83</v>
      </c>
      <c r="H35" s="246">
        <f t="shared" si="1"/>
        <v>3.89</v>
      </c>
      <c r="I35" s="240">
        <f>ROUND(E35*H35,2)</f>
        <v>5292.11</v>
      </c>
      <c r="J35" s="505"/>
      <c r="K35" s="169"/>
      <c r="L35" s="158"/>
      <c r="M35" s="184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</row>
    <row r="36" spans="1:24" s="155" customFormat="1" ht="12.75">
      <c r="A36" s="223" t="s">
        <v>347</v>
      </c>
      <c r="B36" s="227" t="s">
        <v>330</v>
      </c>
      <c r="C36" s="234" t="str">
        <f>DETALHADA!C35</f>
        <v>LIMPEZA DE RUAS (VARRIÇÃO E REMOÇÃO DE ENTULHOS)</v>
      </c>
      <c r="D36" s="233" t="s">
        <v>14</v>
      </c>
      <c r="E36" s="240">
        <f>DETALHADA!E35+DETALHADA!E54+DETALHADA!E72+DETALHADA!E91</f>
        <v>5004.1499999999996</v>
      </c>
      <c r="F36" s="362">
        <f>DETALHADA!F35</f>
        <v>0.39</v>
      </c>
      <c r="G36" s="228">
        <f>DETALHADA!G35</f>
        <v>0.11</v>
      </c>
      <c r="H36" s="246">
        <f t="shared" si="1"/>
        <v>0.5</v>
      </c>
      <c r="I36" s="197">
        <f t="shared" si="2"/>
        <v>2502.08</v>
      </c>
      <c r="J36" s="505"/>
      <c r="K36" s="169"/>
      <c r="L36" s="158"/>
      <c r="M36" s="183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58"/>
    </row>
    <row r="37" spans="1:24" s="155" customFormat="1" ht="13.5" thickBot="1">
      <c r="A37" s="648" t="s">
        <v>1</v>
      </c>
      <c r="B37" s="649"/>
      <c r="C37" s="649"/>
      <c r="D37" s="649"/>
      <c r="E37" s="649"/>
      <c r="F37" s="649"/>
      <c r="G37" s="649"/>
      <c r="H37" s="649"/>
      <c r="I37" s="650"/>
      <c r="J37" s="508">
        <f>SUM(J11:J36)</f>
        <v>616137.26630000002</v>
      </c>
      <c r="K37" s="169"/>
      <c r="L37" s="213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158"/>
      <c r="X37" s="158"/>
    </row>
    <row r="38" spans="1:24">
      <c r="A38" s="160"/>
      <c r="H38" s="597"/>
    </row>
  </sheetData>
  <mergeCells count="14">
    <mergeCell ref="M37:V37"/>
    <mergeCell ref="F8:J8"/>
    <mergeCell ref="A37:I37"/>
    <mergeCell ref="A3:J3"/>
    <mergeCell ref="A4:J4"/>
    <mergeCell ref="A8:A9"/>
    <mergeCell ref="B8:B9"/>
    <mergeCell ref="C8:C9"/>
    <mergeCell ref="D8:D9"/>
    <mergeCell ref="E8:E9"/>
    <mergeCell ref="K12:N14"/>
    <mergeCell ref="A5:J5"/>
    <mergeCell ref="A10:J10"/>
    <mergeCell ref="A18:J18"/>
  </mergeCells>
  <phoneticPr fontId="46" type="noConversion"/>
  <pageMargins left="0.511811024" right="0.511811024" top="0.78740157499999996" bottom="0.78740157499999996" header="0.31496062000000002" footer="0.31496062000000002"/>
  <pageSetup paperSize="9" scale="75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92"/>
  <sheetViews>
    <sheetView view="pageBreakPreview" topLeftCell="A67" zoomScale="118" zoomScaleNormal="100" zoomScaleSheetLayoutView="118" workbookViewId="0">
      <selection activeCell="N87" sqref="N87"/>
    </sheetView>
  </sheetViews>
  <sheetFormatPr defaultRowHeight="11.25"/>
  <cols>
    <col min="1" max="1" width="7.28515625" style="372" bestFit="1" customWidth="1"/>
    <col min="2" max="2" width="11" style="372" customWidth="1"/>
    <col min="3" max="3" width="63.42578125" style="408" customWidth="1"/>
    <col min="4" max="4" width="6.140625" style="372" bestFit="1" customWidth="1"/>
    <col min="5" max="5" width="8.7109375" style="380" bestFit="1" customWidth="1"/>
    <col min="6" max="6" width="11.42578125" style="379" bestFit="1" customWidth="1"/>
    <col min="7" max="7" width="10.5703125" style="381" bestFit="1" customWidth="1"/>
    <col min="8" max="9" width="12.5703125" style="381" customWidth="1"/>
    <col min="10" max="10" width="13.42578125" style="382" customWidth="1"/>
    <col min="11" max="11" width="12.7109375" style="372" customWidth="1"/>
    <col min="12" max="12" width="10.7109375" style="372" customWidth="1"/>
    <col min="13" max="13" width="12.7109375" style="372" customWidth="1"/>
    <col min="14" max="14" width="10" style="372" bestFit="1" customWidth="1"/>
    <col min="15" max="15" width="9.140625" style="372" customWidth="1"/>
    <col min="16" max="18" width="9.140625" style="372"/>
    <col min="19" max="20" width="9.140625" style="372" customWidth="1"/>
    <col min="21" max="16384" width="9.140625" style="372"/>
  </cols>
  <sheetData>
    <row r="1" spans="1:11" ht="12" thickBot="1"/>
    <row r="2" spans="1:11" ht="15">
      <c r="A2" s="667"/>
      <c r="B2" s="668"/>
      <c r="C2" s="668"/>
      <c r="D2" s="668"/>
      <c r="E2" s="668"/>
      <c r="F2" s="668"/>
      <c r="G2" s="668"/>
      <c r="H2" s="668"/>
      <c r="I2" s="668"/>
      <c r="J2" s="669"/>
    </row>
    <row r="3" spans="1:11" ht="15">
      <c r="A3" s="651" t="s">
        <v>364</v>
      </c>
      <c r="B3" s="652"/>
      <c r="C3" s="652"/>
      <c r="D3" s="652"/>
      <c r="E3" s="652"/>
      <c r="F3" s="652"/>
      <c r="G3" s="652"/>
      <c r="H3" s="652"/>
      <c r="I3" s="652"/>
      <c r="J3" s="653"/>
    </row>
    <row r="4" spans="1:11" ht="15">
      <c r="A4" s="651" t="s">
        <v>399</v>
      </c>
      <c r="B4" s="652"/>
      <c r="C4" s="652"/>
      <c r="D4" s="652"/>
      <c r="E4" s="652"/>
      <c r="F4" s="652"/>
      <c r="G4" s="652"/>
      <c r="H4" s="652"/>
      <c r="I4" s="652"/>
      <c r="J4" s="653"/>
    </row>
    <row r="5" spans="1:11" ht="15" customHeight="1">
      <c r="A5" s="675"/>
      <c r="B5" s="676"/>
      <c r="C5" s="676"/>
      <c r="D5" s="676"/>
      <c r="E5" s="676"/>
      <c r="F5" s="676"/>
      <c r="G5" s="676"/>
      <c r="H5" s="676"/>
      <c r="I5" s="676"/>
      <c r="J5" s="677"/>
    </row>
    <row r="6" spans="1:11" ht="15.75" customHeight="1">
      <c r="A6" s="383" t="s">
        <v>4</v>
      </c>
      <c r="B6" s="384">
        <f>'COMPOSIÇÃO BDI'!E20</f>
        <v>0.27060000000000001</v>
      </c>
      <c r="C6" s="672" t="s">
        <v>402</v>
      </c>
      <c r="D6" s="672"/>
      <c r="E6" s="672"/>
      <c r="F6" s="672"/>
      <c r="G6" s="386"/>
      <c r="H6" s="387" t="s">
        <v>395</v>
      </c>
      <c r="I6" s="673"/>
      <c r="J6" s="674"/>
    </row>
    <row r="7" spans="1:11" ht="15.75" customHeight="1" thickBot="1">
      <c r="A7" s="383"/>
      <c r="B7" s="384"/>
      <c r="C7" s="385" t="s">
        <v>403</v>
      </c>
      <c r="D7" s="670"/>
      <c r="E7" s="670"/>
      <c r="F7" s="670"/>
      <c r="G7" s="670"/>
      <c r="H7" s="670"/>
      <c r="I7" s="670"/>
      <c r="J7" s="671"/>
    </row>
    <row r="8" spans="1:11" s="216" customFormat="1" ht="18" customHeight="1">
      <c r="A8" s="688" t="s">
        <v>0</v>
      </c>
      <c r="B8" s="680" t="s">
        <v>5</v>
      </c>
      <c r="C8" s="678" t="s">
        <v>6</v>
      </c>
      <c r="D8" s="680" t="s">
        <v>7</v>
      </c>
      <c r="E8" s="681" t="s">
        <v>8</v>
      </c>
      <c r="F8" s="684" t="s">
        <v>9</v>
      </c>
      <c r="G8" s="685"/>
      <c r="H8" s="685"/>
      <c r="I8" s="685"/>
      <c r="J8" s="686"/>
    </row>
    <row r="9" spans="1:11" s="216" customFormat="1" ht="25.5" customHeight="1">
      <c r="A9" s="689"/>
      <c r="B9" s="679"/>
      <c r="C9" s="679"/>
      <c r="D9" s="679"/>
      <c r="E9" s="682"/>
      <c r="F9" s="388" t="s">
        <v>10</v>
      </c>
      <c r="G9" s="388" t="s">
        <v>4</v>
      </c>
      <c r="H9" s="388" t="s">
        <v>11</v>
      </c>
      <c r="I9" s="388" t="s">
        <v>76</v>
      </c>
      <c r="J9" s="389" t="s">
        <v>1</v>
      </c>
    </row>
    <row r="10" spans="1:11" s="200" customFormat="1">
      <c r="A10" s="249" t="s">
        <v>26</v>
      </c>
      <c r="B10" s="250"/>
      <c r="C10" s="195" t="s">
        <v>177</v>
      </c>
      <c r="D10" s="250"/>
      <c r="E10" s="251"/>
      <c r="F10" s="377"/>
      <c r="G10" s="378"/>
      <c r="H10" s="378"/>
      <c r="I10" s="378"/>
      <c r="J10" s="400">
        <f>SUM(I11:I16)</f>
        <v>111845.97</v>
      </c>
    </row>
    <row r="11" spans="1:11" s="199" customFormat="1">
      <c r="A11" s="187" t="s">
        <v>13</v>
      </c>
      <c r="B11" s="188" t="str">
        <f>CPU!A10</f>
        <v>COMP 1</v>
      </c>
      <c r="C11" s="196" t="s">
        <v>177</v>
      </c>
      <c r="D11" s="188" t="s">
        <v>54</v>
      </c>
      <c r="E11" s="197">
        <v>5</v>
      </c>
      <c r="F11" s="376">
        <f>CPU!F17</f>
        <v>47646.55</v>
      </c>
      <c r="G11" s="376">
        <f>CPU!F15</f>
        <v>2578.6312859999998</v>
      </c>
      <c r="H11" s="376">
        <f>CPU!F16</f>
        <v>12107.941285999999</v>
      </c>
      <c r="I11" s="390">
        <f t="shared" ref="I11:I16" si="0">ROUND(E11*H11,2)</f>
        <v>60539.71</v>
      </c>
      <c r="J11" s="401"/>
      <c r="K11" s="439"/>
    </row>
    <row r="12" spans="1:11" s="199" customFormat="1">
      <c r="A12" s="187" t="s">
        <v>17</v>
      </c>
      <c r="B12" s="188" t="str">
        <f>CPU!A20</f>
        <v>COMP 2</v>
      </c>
      <c r="C12" s="196" t="s">
        <v>332</v>
      </c>
      <c r="D12" s="188" t="s">
        <v>54</v>
      </c>
      <c r="E12" s="197">
        <v>5</v>
      </c>
      <c r="F12" s="376">
        <f>CPU!F27</f>
        <v>3212.82</v>
      </c>
      <c r="G12" s="376">
        <f>CPU!F28</f>
        <v>450.437364</v>
      </c>
      <c r="H12" s="376">
        <f>CPU!F29</f>
        <v>3663.2573640000001</v>
      </c>
      <c r="I12" s="390">
        <f t="shared" si="0"/>
        <v>18316.29</v>
      </c>
      <c r="J12" s="401"/>
    </row>
    <row r="13" spans="1:11" s="198" customFormat="1">
      <c r="A13" s="187" t="s">
        <v>127</v>
      </c>
      <c r="B13" s="188" t="str">
        <f>CPU!A33</f>
        <v>COMP 3</v>
      </c>
      <c r="C13" s="196" t="s">
        <v>324</v>
      </c>
      <c r="D13" s="188" t="s">
        <v>52</v>
      </c>
      <c r="E13" s="197">
        <v>1</v>
      </c>
      <c r="F13" s="376">
        <f>CPU!F37</f>
        <v>4070.72</v>
      </c>
      <c r="G13" s="376">
        <f>CPU!F38</f>
        <v>1101.54</v>
      </c>
      <c r="H13" s="376">
        <f>CPU!F39</f>
        <v>5172.26</v>
      </c>
      <c r="I13" s="390">
        <f t="shared" si="0"/>
        <v>5172.26</v>
      </c>
      <c r="J13" s="401"/>
    </row>
    <row r="14" spans="1:11" s="198" customFormat="1">
      <c r="A14" s="187" t="s">
        <v>67</v>
      </c>
      <c r="B14" s="188" t="str">
        <f>CPU!A40</f>
        <v>COMP 4</v>
      </c>
      <c r="C14" s="196" t="s">
        <v>66</v>
      </c>
      <c r="D14" s="188" t="s">
        <v>52</v>
      </c>
      <c r="E14" s="197">
        <f>E13</f>
        <v>1</v>
      </c>
      <c r="F14" s="376">
        <f>CPU!F44</f>
        <v>4070.72</v>
      </c>
      <c r="G14" s="376">
        <f>CPU!F45</f>
        <v>1101.54</v>
      </c>
      <c r="H14" s="376">
        <f>CPU!F46</f>
        <v>5172.26</v>
      </c>
      <c r="I14" s="390">
        <f t="shared" si="0"/>
        <v>5172.26</v>
      </c>
      <c r="J14" s="401"/>
    </row>
    <row r="15" spans="1:11" s="198" customFormat="1" ht="22.5">
      <c r="A15" s="187" t="s">
        <v>68</v>
      </c>
      <c r="B15" s="391" t="s">
        <v>301</v>
      </c>
      <c r="C15" s="356" t="s">
        <v>302</v>
      </c>
      <c r="D15" s="233" t="s">
        <v>54</v>
      </c>
      <c r="E15" s="240">
        <f>E11</f>
        <v>5</v>
      </c>
      <c r="F15" s="604">
        <v>584.73</v>
      </c>
      <c r="G15" s="392">
        <f>ROUND(F15*$B$6,2)</f>
        <v>158.22999999999999</v>
      </c>
      <c r="H15" s="392">
        <f>F15+G15</f>
        <v>742.96</v>
      </c>
      <c r="I15" s="393">
        <f t="shared" si="0"/>
        <v>3714.8</v>
      </c>
      <c r="J15" s="402"/>
    </row>
    <row r="16" spans="1:11" s="199" customFormat="1" ht="45">
      <c r="A16" s="187" t="s">
        <v>333</v>
      </c>
      <c r="B16" s="248" t="s">
        <v>314</v>
      </c>
      <c r="C16" s="236" t="s">
        <v>311</v>
      </c>
      <c r="D16" s="248" t="s">
        <v>54</v>
      </c>
      <c r="E16" s="240">
        <f>E11</f>
        <v>5</v>
      </c>
      <c r="F16" s="594">
        <v>2979.8</v>
      </c>
      <c r="G16" s="392">
        <f>ROUND(F16*$B$6,2)</f>
        <v>806.33</v>
      </c>
      <c r="H16" s="392">
        <f>F16+G16</f>
        <v>3786.13</v>
      </c>
      <c r="I16" s="393">
        <f t="shared" si="0"/>
        <v>18930.650000000001</v>
      </c>
      <c r="J16" s="403"/>
    </row>
    <row r="17" spans="1:12" s="199" customFormat="1" ht="15" customHeight="1">
      <c r="A17" s="664" t="str">
        <f>'RUA ALTO DO SOSSEGO'!A3:H3</f>
        <v>RUA  ALTO DO SOSSEGO</v>
      </c>
      <c r="B17" s="665"/>
      <c r="C17" s="665"/>
      <c r="D17" s="665"/>
      <c r="E17" s="665"/>
      <c r="F17" s="665"/>
      <c r="G17" s="665"/>
      <c r="H17" s="665"/>
      <c r="I17" s="665"/>
      <c r="J17" s="557">
        <f>J18+J21+J27</f>
        <v>267723.83999999997</v>
      </c>
      <c r="L17" s="511"/>
    </row>
    <row r="18" spans="1:12" s="200" customFormat="1">
      <c r="A18" s="224" t="s">
        <v>27</v>
      </c>
      <c r="B18" s="226"/>
      <c r="C18" s="409" t="s">
        <v>2</v>
      </c>
      <c r="D18" s="226"/>
      <c r="E18" s="226"/>
      <c r="F18" s="394"/>
      <c r="G18" s="394"/>
      <c r="H18" s="394"/>
      <c r="I18" s="395"/>
      <c r="J18" s="404">
        <f>SUM(I19:I20)</f>
        <v>2674.88</v>
      </c>
    </row>
    <row r="19" spans="1:12" s="199" customFormat="1" ht="22.5">
      <c r="A19" s="223" t="s">
        <v>15</v>
      </c>
      <c r="B19" s="233" t="s">
        <v>336</v>
      </c>
      <c r="C19" s="234" t="s">
        <v>55</v>
      </c>
      <c r="D19" s="233" t="s">
        <v>14</v>
      </c>
      <c r="E19" s="240">
        <f>'RUA ALTO DO SOSSEGO'!H10</f>
        <v>3.5999999999999996</v>
      </c>
      <c r="F19" s="376">
        <v>377.06</v>
      </c>
      <c r="G19" s="392">
        <f>ROUND($B$6*F19,2)</f>
        <v>102.03</v>
      </c>
      <c r="H19" s="392">
        <f>F19+G19</f>
        <v>479.09000000000003</v>
      </c>
      <c r="I19" s="393">
        <f>ROUND(E19*H19,2)</f>
        <v>1724.72</v>
      </c>
      <c r="J19" s="405"/>
    </row>
    <row r="20" spans="1:12" s="199" customFormat="1" ht="22.5">
      <c r="A20" s="223" t="s">
        <v>75</v>
      </c>
      <c r="B20" s="233" t="s">
        <v>19</v>
      </c>
      <c r="C20" s="234" t="s">
        <v>71</v>
      </c>
      <c r="D20" s="233" t="s">
        <v>14</v>
      </c>
      <c r="E20" s="240">
        <f>'RUA ALTO DO SOSSEGO'!H12</f>
        <v>2568</v>
      </c>
      <c r="F20" s="376">
        <v>0.28999999999999998</v>
      </c>
      <c r="G20" s="392">
        <f>ROUND($B$6*F20,2)</f>
        <v>0.08</v>
      </c>
      <c r="H20" s="392">
        <f>F20+G20</f>
        <v>0.37</v>
      </c>
      <c r="I20" s="393">
        <f>ROUND(E20*H20,2)</f>
        <v>950.16</v>
      </c>
      <c r="J20" s="405"/>
    </row>
    <row r="21" spans="1:12" s="200" customFormat="1">
      <c r="A21" s="224" t="s">
        <v>28</v>
      </c>
      <c r="B21" s="229"/>
      <c r="C21" s="230" t="s">
        <v>148</v>
      </c>
      <c r="D21" s="229"/>
      <c r="E21" s="231"/>
      <c r="F21" s="378"/>
      <c r="G21" s="377"/>
      <c r="H21" s="377"/>
      <c r="I21" s="406"/>
      <c r="J21" s="304">
        <f>SUM(I22:I26)</f>
        <v>28871.949999999997</v>
      </c>
    </row>
    <row r="22" spans="1:12" s="199" customFormat="1" ht="22.5">
      <c r="A22" s="223" t="s">
        <v>45</v>
      </c>
      <c r="B22" s="233" t="s">
        <v>335</v>
      </c>
      <c r="C22" s="234" t="s">
        <v>294</v>
      </c>
      <c r="D22" s="233" t="s">
        <v>57</v>
      </c>
      <c r="E22" s="235">
        <f>'RUA ALTO DO SOSSEGO'!H22</f>
        <v>177.74</v>
      </c>
      <c r="F22" s="376">
        <v>1.3</v>
      </c>
      <c r="G22" s="392">
        <f>ROUND($B$6*F22,2)</f>
        <v>0.35</v>
      </c>
      <c r="H22" s="392">
        <f>F22+G22</f>
        <v>1.65</v>
      </c>
      <c r="I22" s="396">
        <f>ROUND(E22*H22,2)</f>
        <v>293.27</v>
      </c>
      <c r="J22" s="405" t="s">
        <v>283</v>
      </c>
    </row>
    <row r="23" spans="1:12" s="199" customFormat="1" ht="22.5">
      <c r="A23" s="223" t="s">
        <v>46</v>
      </c>
      <c r="B23" s="248" t="s">
        <v>366</v>
      </c>
      <c r="C23" s="234" t="s">
        <v>180</v>
      </c>
      <c r="D23" s="233" t="s">
        <v>14</v>
      </c>
      <c r="E23" s="235">
        <f>'RUA ALTO DO SOSSEGO'!H28</f>
        <v>21.07</v>
      </c>
      <c r="F23" s="376">
        <v>0.19</v>
      </c>
      <c r="G23" s="392">
        <f t="shared" ref="G23:G32" si="1">ROUND($B$6*F23,2)</f>
        <v>0.05</v>
      </c>
      <c r="H23" s="392">
        <f t="shared" ref="H23:H35" si="2">F23+G23</f>
        <v>0.24</v>
      </c>
      <c r="I23" s="396">
        <f>ROUND(E23*H23,2)</f>
        <v>5.0599999999999996</v>
      </c>
      <c r="J23" s="407"/>
    </row>
    <row r="24" spans="1:12" s="199" customFormat="1" ht="22.5">
      <c r="A24" s="223" t="s">
        <v>47</v>
      </c>
      <c r="B24" s="248" t="s">
        <v>185</v>
      </c>
      <c r="C24" s="234" t="s">
        <v>291</v>
      </c>
      <c r="D24" s="233" t="s">
        <v>57</v>
      </c>
      <c r="E24" s="241">
        <f>'RUA ALTO DO SOSSEGO'!H33</f>
        <v>247.48499999999999</v>
      </c>
      <c r="F24" s="376">
        <v>75.489999999999995</v>
      </c>
      <c r="G24" s="392">
        <f t="shared" si="1"/>
        <v>20.43</v>
      </c>
      <c r="H24" s="392">
        <f t="shared" si="2"/>
        <v>95.919999999999987</v>
      </c>
      <c r="I24" s="396">
        <f>ROUND(E24*H24,2)</f>
        <v>23738.76</v>
      </c>
      <c r="J24" s="407"/>
    </row>
    <row r="25" spans="1:12" s="199" customFormat="1">
      <c r="A25" s="223" t="s">
        <v>48</v>
      </c>
      <c r="B25" s="248" t="s">
        <v>182</v>
      </c>
      <c r="C25" s="234" t="s">
        <v>183</v>
      </c>
      <c r="D25" s="233" t="s">
        <v>57</v>
      </c>
      <c r="E25" s="235">
        <v>0.77</v>
      </c>
      <c r="F25" s="376">
        <v>3.08</v>
      </c>
      <c r="G25" s="392">
        <f t="shared" si="1"/>
        <v>0.83</v>
      </c>
      <c r="H25" s="392">
        <f t="shared" si="2"/>
        <v>3.91</v>
      </c>
      <c r="I25" s="396">
        <f>ROUND(E25*H25,2)</f>
        <v>3.01</v>
      </c>
      <c r="J25" s="407"/>
    </row>
    <row r="26" spans="1:12" s="199" customFormat="1" ht="22.5">
      <c r="A26" s="223" t="s">
        <v>49</v>
      </c>
      <c r="B26" s="397" t="s">
        <v>367</v>
      </c>
      <c r="C26" s="234" t="s">
        <v>186</v>
      </c>
      <c r="D26" s="337" t="s">
        <v>187</v>
      </c>
      <c r="E26" s="241">
        <f>'RUA ALTO DO SOSSEGO'!H45</f>
        <v>2357</v>
      </c>
      <c r="F26" s="376">
        <v>1.61</v>
      </c>
      <c r="G26" s="392">
        <f t="shared" si="1"/>
        <v>0.44</v>
      </c>
      <c r="H26" s="392">
        <f t="shared" si="2"/>
        <v>2.0500000000000003</v>
      </c>
      <c r="I26" s="396">
        <f>ROUND(E26*H26,2)</f>
        <v>4831.8500000000004</v>
      </c>
      <c r="J26" s="407"/>
    </row>
    <row r="27" spans="1:12" s="200" customFormat="1">
      <c r="A27" s="224" t="s">
        <v>29</v>
      </c>
      <c r="B27" s="398"/>
      <c r="C27" s="230" t="s">
        <v>281</v>
      </c>
      <c r="D27" s="238"/>
      <c r="E27" s="254"/>
      <c r="F27" s="378"/>
      <c r="G27" s="377"/>
      <c r="H27" s="394"/>
      <c r="I27" s="399"/>
      <c r="J27" s="304">
        <f>SUM(I28:I35)</f>
        <v>236177.00999999998</v>
      </c>
    </row>
    <row r="28" spans="1:12" s="216" customFormat="1">
      <c r="A28" s="223" t="s">
        <v>188</v>
      </c>
      <c r="B28" s="233" t="s">
        <v>20</v>
      </c>
      <c r="C28" s="234" t="s">
        <v>73</v>
      </c>
      <c r="D28" s="233" t="s">
        <v>14</v>
      </c>
      <c r="E28" s="240">
        <f>'RUA ALTO DO SOSSEGO'!H51</f>
        <v>2568</v>
      </c>
      <c r="F28" s="376">
        <v>0.4</v>
      </c>
      <c r="G28" s="392">
        <f t="shared" si="1"/>
        <v>0.11</v>
      </c>
      <c r="H28" s="392">
        <f t="shared" si="2"/>
        <v>0.51</v>
      </c>
      <c r="I28" s="396">
        <f>ROUND(E28*H28,2)</f>
        <v>1309.68</v>
      </c>
      <c r="J28" s="405"/>
    </row>
    <row r="29" spans="1:12" s="216" customFormat="1" ht="22.5">
      <c r="A29" s="223" t="s">
        <v>189</v>
      </c>
      <c r="B29" s="233" t="str">
        <f>CPU!$A$47</f>
        <v>COMP 5</v>
      </c>
      <c r="C29" s="234" t="s">
        <v>72</v>
      </c>
      <c r="D29" s="233" t="s">
        <v>14</v>
      </c>
      <c r="E29" s="240">
        <f>'RUA ALTO DO SOSSEGO'!H54</f>
        <v>2568</v>
      </c>
      <c r="F29" s="376">
        <f>CPU!F55</f>
        <v>57.48</v>
      </c>
      <c r="G29" s="392">
        <f>(CPU!F56+CPU!F57)</f>
        <v>10.48</v>
      </c>
      <c r="H29" s="392">
        <f t="shared" si="2"/>
        <v>67.959999999999994</v>
      </c>
      <c r="I29" s="396">
        <f>ROUND(E29*H29,2)</f>
        <v>174521.28</v>
      </c>
      <c r="J29" s="405"/>
      <c r="L29" s="201"/>
    </row>
    <row r="30" spans="1:12" s="216" customFormat="1" ht="33.75">
      <c r="A30" s="223" t="s">
        <v>190</v>
      </c>
      <c r="B30" s="233" t="s">
        <v>18</v>
      </c>
      <c r="C30" s="234" t="s">
        <v>74</v>
      </c>
      <c r="D30" s="233" t="s">
        <v>16</v>
      </c>
      <c r="E30" s="240">
        <f>'RUA ALTO DO SOSSEGO'!H57</f>
        <v>1264</v>
      </c>
      <c r="F30" s="376">
        <v>29.3</v>
      </c>
      <c r="G30" s="392">
        <f t="shared" si="1"/>
        <v>7.93</v>
      </c>
      <c r="H30" s="392">
        <f t="shared" si="2"/>
        <v>37.230000000000004</v>
      </c>
      <c r="I30" s="396">
        <f>ROUND(E30*H30,2)</f>
        <v>47058.720000000001</v>
      </c>
      <c r="J30" s="405"/>
      <c r="L30" s="202"/>
    </row>
    <row r="31" spans="1:12" s="216" customFormat="1" ht="33.75">
      <c r="A31" s="223" t="s">
        <v>191</v>
      </c>
      <c r="B31" s="233" t="str">
        <f>B30</f>
        <v>94273/SINAPI</v>
      </c>
      <c r="C31" s="234" t="s">
        <v>74</v>
      </c>
      <c r="D31" s="233" t="s">
        <v>16</v>
      </c>
      <c r="E31" s="442">
        <f>'RUA ALTO DO SOSSEGO'!H63</f>
        <v>16</v>
      </c>
      <c r="F31" s="376">
        <f>F30</f>
        <v>29.3</v>
      </c>
      <c r="G31" s="392">
        <f t="shared" ref="G31" si="3">ROUND($B$6*F31,2)</f>
        <v>7.93</v>
      </c>
      <c r="H31" s="392">
        <f t="shared" ref="H31" si="4">F31+G31</f>
        <v>37.230000000000004</v>
      </c>
      <c r="I31" s="396">
        <f>ROUND(E31*H31,2)</f>
        <v>595.67999999999995</v>
      </c>
      <c r="J31" s="402"/>
      <c r="L31" s="202"/>
    </row>
    <row r="32" spans="1:12" s="216" customFormat="1" ht="22.5">
      <c r="A32" s="223" t="s">
        <v>288</v>
      </c>
      <c r="B32" s="233" t="s">
        <v>338</v>
      </c>
      <c r="C32" s="234" t="s">
        <v>337</v>
      </c>
      <c r="D32" s="233" t="s">
        <v>57</v>
      </c>
      <c r="E32" s="442">
        <f>'RUA ALTO DO SOSSEGO'!H70</f>
        <v>12.3</v>
      </c>
      <c r="F32" s="376">
        <v>414.66</v>
      </c>
      <c r="G32" s="392">
        <f t="shared" si="1"/>
        <v>112.21</v>
      </c>
      <c r="H32" s="392">
        <f t="shared" si="2"/>
        <v>526.87</v>
      </c>
      <c r="I32" s="396">
        <f>ROUND(E32*H32,2)</f>
        <v>6480.5</v>
      </c>
      <c r="J32" s="402"/>
      <c r="L32" s="202"/>
    </row>
    <row r="33" spans="1:12" s="216" customFormat="1" ht="22.5">
      <c r="A33" s="223" t="s">
        <v>345</v>
      </c>
      <c r="B33" s="233" t="s">
        <v>349</v>
      </c>
      <c r="C33" s="234" t="s">
        <v>350</v>
      </c>
      <c r="D33" s="233" t="s">
        <v>57</v>
      </c>
      <c r="E33" s="442">
        <f>'RUA ALTO DO SOSSEGO'!H73</f>
        <v>12.3</v>
      </c>
      <c r="F33" s="376">
        <v>134.07</v>
      </c>
      <c r="G33" s="392">
        <f t="shared" ref="G33:G34" si="5">ROUND($B$6*F33,2)</f>
        <v>36.28</v>
      </c>
      <c r="H33" s="392">
        <f t="shared" ref="H33:H34" si="6">F33+G33</f>
        <v>170.35</v>
      </c>
      <c r="I33" s="396">
        <f t="shared" ref="I33:I34" si="7">ROUND(E33*H33,2)</f>
        <v>2095.31</v>
      </c>
      <c r="J33" s="402"/>
      <c r="L33" s="202"/>
    </row>
    <row r="34" spans="1:12" s="216" customFormat="1">
      <c r="A34" s="223" t="s">
        <v>346</v>
      </c>
      <c r="B34" s="233" t="s">
        <v>348</v>
      </c>
      <c r="C34" s="234" t="s">
        <v>344</v>
      </c>
      <c r="D34" s="233" t="s">
        <v>14</v>
      </c>
      <c r="E34" s="442">
        <f>'RUA ALTO DO SOSSEGO'!H76</f>
        <v>733.12000000000012</v>
      </c>
      <c r="F34" s="376">
        <v>3.06</v>
      </c>
      <c r="G34" s="392">
        <f t="shared" si="5"/>
        <v>0.83</v>
      </c>
      <c r="H34" s="392">
        <f t="shared" si="6"/>
        <v>3.89</v>
      </c>
      <c r="I34" s="396">
        <f t="shared" si="7"/>
        <v>2851.84</v>
      </c>
      <c r="J34" s="402"/>
      <c r="L34" s="202"/>
    </row>
    <row r="35" spans="1:12" s="216" customFormat="1">
      <c r="A35" s="223" t="s">
        <v>347</v>
      </c>
      <c r="B35" s="188" t="str">
        <f>CPU!$A$59</f>
        <v>COMP 6</v>
      </c>
      <c r="C35" s="196" t="s">
        <v>310</v>
      </c>
      <c r="D35" s="233" t="s">
        <v>14</v>
      </c>
      <c r="E35" s="240">
        <f>'RUA ALTO DO SOSSEGO'!H78</f>
        <v>2528</v>
      </c>
      <c r="F35" s="376">
        <f>CPU!F63</f>
        <v>0.39</v>
      </c>
      <c r="G35" s="392">
        <f>ROUND($B$6*F35,2)</f>
        <v>0.11</v>
      </c>
      <c r="H35" s="392">
        <f t="shared" si="2"/>
        <v>0.5</v>
      </c>
      <c r="I35" s="396">
        <f>E35*H35</f>
        <v>1264</v>
      </c>
      <c r="J35" s="402"/>
    </row>
    <row r="36" spans="1:12">
      <c r="A36" s="687" t="str">
        <f>'RUA SEIS DE FEVEREIRO'!A3:H3</f>
        <v>RUA  SEIS DE FEVEREIRO</v>
      </c>
      <c r="B36" s="687"/>
      <c r="C36" s="687"/>
      <c r="D36" s="687"/>
      <c r="E36" s="687"/>
      <c r="F36" s="687"/>
      <c r="G36" s="687"/>
      <c r="H36" s="687"/>
      <c r="I36" s="687"/>
      <c r="J36" s="556">
        <f>J37+J40+J46</f>
        <v>39374.21</v>
      </c>
    </row>
    <row r="37" spans="1:12">
      <c r="A37" s="224" t="s">
        <v>192</v>
      </c>
      <c r="B37" s="226"/>
      <c r="C37" s="409" t="s">
        <v>2</v>
      </c>
      <c r="D37" s="226"/>
      <c r="E37" s="226"/>
      <c r="F37" s="394"/>
      <c r="G37" s="394"/>
      <c r="H37" s="394"/>
      <c r="I37" s="395"/>
      <c r="J37" s="404">
        <f>SUM(I38:I39)</f>
        <v>1876.42</v>
      </c>
      <c r="K37" s="372">
        <f>E35*H35</f>
        <v>1264</v>
      </c>
    </row>
    <row r="38" spans="1:12" ht="22.5">
      <c r="A38" s="223" t="s">
        <v>15</v>
      </c>
      <c r="B38" s="233" t="s">
        <v>336</v>
      </c>
      <c r="C38" s="234" t="s">
        <v>55</v>
      </c>
      <c r="D38" s="233" t="s">
        <v>14</v>
      </c>
      <c r="E38" s="240">
        <f>'RUA SEIS DE FEVEREIRO'!H10</f>
        <v>3.5999999999999996</v>
      </c>
      <c r="F38" s="376">
        <f>F19</f>
        <v>377.06</v>
      </c>
      <c r="G38" s="392">
        <f>ROUND($B$6*F38,2)</f>
        <v>102.03</v>
      </c>
      <c r="H38" s="392">
        <f>F38+G38</f>
        <v>479.09000000000003</v>
      </c>
      <c r="I38" s="393">
        <f>ROUND(E38*H38,2)</f>
        <v>1724.72</v>
      </c>
      <c r="J38" s="404"/>
    </row>
    <row r="39" spans="1:12" ht="22.5">
      <c r="A39" s="223" t="s">
        <v>282</v>
      </c>
      <c r="B39" s="233" t="s">
        <v>19</v>
      </c>
      <c r="C39" s="234" t="s">
        <v>71</v>
      </c>
      <c r="D39" s="233" t="s">
        <v>14</v>
      </c>
      <c r="E39" s="240">
        <f>'RUA SEIS DE FEVEREIRO'!F16</f>
        <v>410</v>
      </c>
      <c r="F39" s="376">
        <f>$F$20</f>
        <v>0.28999999999999998</v>
      </c>
      <c r="G39" s="392">
        <f>ROUND($B$6*F39,2)</f>
        <v>0.08</v>
      </c>
      <c r="H39" s="392">
        <f>F39+G39</f>
        <v>0.37</v>
      </c>
      <c r="I39" s="393">
        <f>ROUND(E39*H39,2)</f>
        <v>151.69999999999999</v>
      </c>
      <c r="J39" s="405"/>
    </row>
    <row r="40" spans="1:12">
      <c r="A40" s="224" t="s">
        <v>193</v>
      </c>
      <c r="B40" s="229"/>
      <c r="C40" s="230" t="s">
        <v>148</v>
      </c>
      <c r="D40" s="229"/>
      <c r="E40" s="231"/>
      <c r="F40" s="378"/>
      <c r="G40" s="377"/>
      <c r="H40" s="377"/>
      <c r="I40" s="406"/>
      <c r="J40" s="304">
        <f>SUM(I41:I45)</f>
        <v>2372.0499999999997</v>
      </c>
    </row>
    <row r="41" spans="1:12" ht="22.5">
      <c r="A41" s="223" t="s">
        <v>77</v>
      </c>
      <c r="B41" s="233" t="s">
        <v>335</v>
      </c>
      <c r="C41" s="234" t="s">
        <v>294</v>
      </c>
      <c r="D41" s="233" t="s">
        <v>57</v>
      </c>
      <c r="E41" s="235">
        <f>'RUA SEIS DE FEVEREIRO'!D25</f>
        <v>107.09</v>
      </c>
      <c r="F41" s="376">
        <f>$F$22</f>
        <v>1.3</v>
      </c>
      <c r="G41" s="392">
        <f>ROUND($B$6*F41,2)</f>
        <v>0.35</v>
      </c>
      <c r="H41" s="392">
        <f>F41+G41</f>
        <v>1.65</v>
      </c>
      <c r="I41" s="396">
        <f>ROUND(E41*H41,2)</f>
        <v>176.7</v>
      </c>
      <c r="J41" s="405" t="s">
        <v>283</v>
      </c>
    </row>
    <row r="42" spans="1:12" ht="22.5">
      <c r="A42" s="223" t="s">
        <v>78</v>
      </c>
      <c r="B42" s="248" t="s">
        <v>179</v>
      </c>
      <c r="C42" s="234" t="s">
        <v>180</v>
      </c>
      <c r="D42" s="233" t="s">
        <v>14</v>
      </c>
      <c r="E42" s="235">
        <f>'RUA SEIS DE FEVEREIRO'!D31</f>
        <v>0</v>
      </c>
      <c r="F42" s="376">
        <f>$F$23</f>
        <v>0.19</v>
      </c>
      <c r="G42" s="392">
        <f t="shared" ref="G42:G45" si="8">ROUND($B$6*F42,2)</f>
        <v>0.05</v>
      </c>
      <c r="H42" s="392">
        <f t="shared" ref="H42:H45" si="9">F42+G42</f>
        <v>0.24</v>
      </c>
      <c r="I42" s="396">
        <f>ROUND(E42*H42,2)</f>
        <v>0</v>
      </c>
      <c r="J42" s="407"/>
    </row>
    <row r="43" spans="1:12" ht="22.5">
      <c r="A43" s="223" t="s">
        <v>79</v>
      </c>
      <c r="B43" s="248" t="s">
        <v>185</v>
      </c>
      <c r="C43" s="234" t="s">
        <v>291</v>
      </c>
      <c r="D43" s="233" t="s">
        <v>57</v>
      </c>
      <c r="E43" s="241">
        <f>'RUA SEIS DE FEVEREIRO'!D37</f>
        <v>0</v>
      </c>
      <c r="F43" s="376">
        <f>$F$24</f>
        <v>75.489999999999995</v>
      </c>
      <c r="G43" s="392">
        <f t="shared" si="8"/>
        <v>20.43</v>
      </c>
      <c r="H43" s="392">
        <f t="shared" si="9"/>
        <v>95.919999999999987</v>
      </c>
      <c r="I43" s="396">
        <f>ROUND(E43*H43,2)</f>
        <v>0</v>
      </c>
      <c r="J43" s="407"/>
    </row>
    <row r="44" spans="1:12">
      <c r="A44" s="223" t="s">
        <v>80</v>
      </c>
      <c r="B44" s="248" t="s">
        <v>182</v>
      </c>
      <c r="C44" s="234" t="s">
        <v>183</v>
      </c>
      <c r="D44" s="233" t="s">
        <v>57</v>
      </c>
      <c r="E44" s="235">
        <f>'RUA SEIS DE FEVEREIRO'!H39</f>
        <v>0</v>
      </c>
      <c r="F44" s="376">
        <f>$F$25</f>
        <v>3.08</v>
      </c>
      <c r="G44" s="392">
        <f t="shared" si="8"/>
        <v>0.83</v>
      </c>
      <c r="H44" s="392">
        <f t="shared" si="9"/>
        <v>3.91</v>
      </c>
      <c r="I44" s="396">
        <f>ROUND(E44*H44,2)</f>
        <v>0</v>
      </c>
      <c r="J44" s="407"/>
    </row>
    <row r="45" spans="1:12" ht="22.5">
      <c r="A45" s="223" t="s">
        <v>81</v>
      </c>
      <c r="B45" s="397" t="s">
        <v>184</v>
      </c>
      <c r="C45" s="234" t="s">
        <v>186</v>
      </c>
      <c r="D45" s="337" t="s">
        <v>187</v>
      </c>
      <c r="E45" s="241">
        <f>'RUA SEIS DE FEVEREIRO'!H45</f>
        <v>1070.9000000000001</v>
      </c>
      <c r="F45" s="376">
        <f>$F$26</f>
        <v>1.61</v>
      </c>
      <c r="G45" s="392">
        <f t="shared" si="8"/>
        <v>0.44</v>
      </c>
      <c r="H45" s="392">
        <f t="shared" si="9"/>
        <v>2.0500000000000003</v>
      </c>
      <c r="I45" s="593">
        <f>ROUND(E45*H45,2)</f>
        <v>2195.35</v>
      </c>
      <c r="J45" s="407"/>
    </row>
    <row r="46" spans="1:12">
      <c r="A46" s="224" t="s">
        <v>194</v>
      </c>
      <c r="B46" s="398"/>
      <c r="C46" s="230" t="s">
        <v>281</v>
      </c>
      <c r="D46" s="238"/>
      <c r="E46" s="254"/>
      <c r="F46" s="378"/>
      <c r="G46" s="377"/>
      <c r="H46" s="394"/>
      <c r="I46" s="399"/>
      <c r="J46" s="304">
        <f>SUM(I47:I54)</f>
        <v>35125.74</v>
      </c>
    </row>
    <row r="47" spans="1:12">
      <c r="A47" s="223" t="s">
        <v>82</v>
      </c>
      <c r="B47" s="233" t="s">
        <v>20</v>
      </c>
      <c r="C47" s="234" t="s">
        <v>73</v>
      </c>
      <c r="D47" s="233" t="s">
        <v>14</v>
      </c>
      <c r="E47" s="240">
        <f>'RUA SEIS DE FEVEREIRO'!H51</f>
        <v>410</v>
      </c>
      <c r="F47" s="376">
        <f>$F$28</f>
        <v>0.4</v>
      </c>
      <c r="G47" s="392">
        <f t="shared" ref="G47" si="10">ROUND($B$6*F47,2)</f>
        <v>0.11</v>
      </c>
      <c r="H47" s="392">
        <f t="shared" ref="H47:H53" si="11">F47+G47</f>
        <v>0.51</v>
      </c>
      <c r="I47" s="396">
        <f>ROUND(E47*H47,2)</f>
        <v>209.1</v>
      </c>
      <c r="J47" s="405"/>
    </row>
    <row r="48" spans="1:12" ht="22.5">
      <c r="A48" s="223" t="s">
        <v>83</v>
      </c>
      <c r="B48" s="233" t="str">
        <f>CPU!$A$47</f>
        <v>COMP 5</v>
      </c>
      <c r="C48" s="234" t="s">
        <v>72</v>
      </c>
      <c r="D48" s="233" t="s">
        <v>14</v>
      </c>
      <c r="E48" s="240">
        <f>'RUA SEIS DE FEVEREIRO'!H54</f>
        <v>410</v>
      </c>
      <c r="F48" s="376">
        <f>CPU!$F$55</f>
        <v>57.48</v>
      </c>
      <c r="G48" s="392">
        <f>(CPU!$F$56+CPU!$F$57)</f>
        <v>10.48</v>
      </c>
      <c r="H48" s="392">
        <f>CPU!$F$58</f>
        <v>67.959999999999994</v>
      </c>
      <c r="I48" s="396">
        <f>ROUND(E48*H48,2)</f>
        <v>27863.599999999999</v>
      </c>
      <c r="J48" s="405"/>
    </row>
    <row r="49" spans="1:10" ht="33.75">
      <c r="A49" s="223" t="s">
        <v>84</v>
      </c>
      <c r="B49" s="233" t="s">
        <v>18</v>
      </c>
      <c r="C49" s="234" t="s">
        <v>74</v>
      </c>
      <c r="D49" s="233" t="s">
        <v>16</v>
      </c>
      <c r="E49" s="240">
        <f>'RUA SEIS DE FEVEREIRO'!F60</f>
        <v>164</v>
      </c>
      <c r="F49" s="376">
        <f>$F$30</f>
        <v>29.3</v>
      </c>
      <c r="G49" s="392">
        <f t="shared" ref="G49:G53" si="12">ROUND($B$6*F49,2)</f>
        <v>7.93</v>
      </c>
      <c r="H49" s="392">
        <f t="shared" si="11"/>
        <v>37.230000000000004</v>
      </c>
      <c r="I49" s="396">
        <f>ROUND(E49*H49,2)</f>
        <v>6105.72</v>
      </c>
      <c r="J49" s="405"/>
    </row>
    <row r="50" spans="1:10" ht="33.75">
      <c r="A50" s="223" t="s">
        <v>85</v>
      </c>
      <c r="B50" s="233" t="str">
        <f>B49</f>
        <v>94273/SINAPI</v>
      </c>
      <c r="C50" s="234" t="s">
        <v>74</v>
      </c>
      <c r="D50" s="233" t="s">
        <v>16</v>
      </c>
      <c r="E50" s="442">
        <f>'RUA SEIS DE FEVEREIRO'!H63</f>
        <v>10</v>
      </c>
      <c r="F50" s="376">
        <f>$F$31</f>
        <v>29.3</v>
      </c>
      <c r="G50" s="392">
        <f t="shared" si="12"/>
        <v>7.93</v>
      </c>
      <c r="H50" s="392">
        <f t="shared" si="11"/>
        <v>37.230000000000004</v>
      </c>
      <c r="I50" s="396">
        <f>ROUND(E50*H50,2)</f>
        <v>372.3</v>
      </c>
      <c r="J50" s="402"/>
    </row>
    <row r="51" spans="1:10" ht="22.5">
      <c r="A51" s="223" t="s">
        <v>289</v>
      </c>
      <c r="B51" s="233" t="s">
        <v>338</v>
      </c>
      <c r="C51" s="234" t="s">
        <v>337</v>
      </c>
      <c r="D51" s="233" t="s">
        <v>57</v>
      </c>
      <c r="E51" s="442">
        <f>'RUA SEIS DE FEVEREIRO'!H70</f>
        <v>0</v>
      </c>
      <c r="F51" s="376">
        <f>$F$32</f>
        <v>414.66</v>
      </c>
      <c r="G51" s="392">
        <f t="shared" si="12"/>
        <v>112.21</v>
      </c>
      <c r="H51" s="392">
        <f t="shared" si="11"/>
        <v>526.87</v>
      </c>
      <c r="I51" s="396">
        <f>ROUND(E51*H51,2)</f>
        <v>0</v>
      </c>
      <c r="J51" s="402"/>
    </row>
    <row r="52" spans="1:10" ht="22.5">
      <c r="A52" s="223" t="s">
        <v>355</v>
      </c>
      <c r="B52" s="233" t="s">
        <v>349</v>
      </c>
      <c r="C52" s="234" t="s">
        <v>350</v>
      </c>
      <c r="D52" s="233" t="s">
        <v>57</v>
      </c>
      <c r="E52" s="442">
        <f>'RUA SEIS DE FEVEREIRO'!H73</f>
        <v>0</v>
      </c>
      <c r="F52" s="376">
        <f>$F$33</f>
        <v>134.07</v>
      </c>
      <c r="G52" s="392">
        <f t="shared" si="12"/>
        <v>36.28</v>
      </c>
      <c r="H52" s="392">
        <f t="shared" si="11"/>
        <v>170.35</v>
      </c>
      <c r="I52" s="396">
        <f t="shared" ref="I52:I53" si="13">ROUND(E52*H52,2)</f>
        <v>0</v>
      </c>
      <c r="J52" s="402"/>
    </row>
    <row r="53" spans="1:10">
      <c r="A53" s="223" t="s">
        <v>356</v>
      </c>
      <c r="B53" s="233" t="s">
        <v>348</v>
      </c>
      <c r="C53" s="234" t="s">
        <v>344</v>
      </c>
      <c r="D53" s="233" t="s">
        <v>14</v>
      </c>
      <c r="E53" s="442">
        <f>'RUA SEIS DE FEVEREIRO'!H76</f>
        <v>95.12</v>
      </c>
      <c r="F53" s="376">
        <f>$F$34</f>
        <v>3.06</v>
      </c>
      <c r="G53" s="392">
        <f t="shared" si="12"/>
        <v>0.83</v>
      </c>
      <c r="H53" s="392">
        <f t="shared" si="11"/>
        <v>3.89</v>
      </c>
      <c r="I53" s="396">
        <f t="shared" si="13"/>
        <v>370.02</v>
      </c>
      <c r="J53" s="402"/>
    </row>
    <row r="54" spans="1:10">
      <c r="A54" s="223" t="s">
        <v>357</v>
      </c>
      <c r="B54" s="188" t="str">
        <f>CPU!$A$59</f>
        <v>COMP 6</v>
      </c>
      <c r="C54" s="196" t="s">
        <v>310</v>
      </c>
      <c r="D54" s="233" t="s">
        <v>14</v>
      </c>
      <c r="E54" s="240">
        <f>'RUA SEIS DE FEVEREIRO'!H78</f>
        <v>410</v>
      </c>
      <c r="F54" s="376">
        <f>CPU!$F$63</f>
        <v>0.39</v>
      </c>
      <c r="G54" s="392">
        <f>CPU!$F$64</f>
        <v>0.11</v>
      </c>
      <c r="H54" s="392">
        <f>CPU!$F$65</f>
        <v>0.5</v>
      </c>
      <c r="I54" s="396">
        <f>E54*H54</f>
        <v>205</v>
      </c>
      <c r="J54" s="402"/>
    </row>
    <row r="55" spans="1:10">
      <c r="A55" s="687" t="str">
        <f>'RUA MANOEL NICACIO'!A3:H3</f>
        <v>RUA MANOEL NICACIO</v>
      </c>
      <c r="B55" s="687"/>
      <c r="C55" s="687"/>
      <c r="D55" s="687"/>
      <c r="E55" s="687"/>
      <c r="F55" s="687"/>
      <c r="G55" s="687"/>
      <c r="H55" s="687"/>
      <c r="I55" s="687"/>
      <c r="J55" s="556">
        <f>J56+J58+J64</f>
        <v>99958.49500000001</v>
      </c>
    </row>
    <row r="56" spans="1:10">
      <c r="A56" s="224" t="s">
        <v>195</v>
      </c>
      <c r="B56" s="226"/>
      <c r="C56" s="409" t="s">
        <v>2</v>
      </c>
      <c r="D56" s="226"/>
      <c r="E56" s="226"/>
      <c r="F56" s="394"/>
      <c r="G56" s="394"/>
      <c r="H56" s="394"/>
      <c r="I56" s="395"/>
      <c r="J56" s="404">
        <f>SUM(I57:I57)</f>
        <v>427.39</v>
      </c>
    </row>
    <row r="57" spans="1:10" ht="22.5">
      <c r="A57" s="223" t="s">
        <v>86</v>
      </c>
      <c r="B57" s="233" t="s">
        <v>19</v>
      </c>
      <c r="C57" s="234" t="s">
        <v>71</v>
      </c>
      <c r="D57" s="233" t="s">
        <v>14</v>
      </c>
      <c r="E57" s="240">
        <f>'RUA MANOEL NICACIO'!H10</f>
        <v>1155.1099999999999</v>
      </c>
      <c r="F57" s="376">
        <f>$F$20</f>
        <v>0.28999999999999998</v>
      </c>
      <c r="G57" s="392">
        <f>ROUND($B$6*F57,2)</f>
        <v>0.08</v>
      </c>
      <c r="H57" s="392">
        <f>F57+G57</f>
        <v>0.37</v>
      </c>
      <c r="I57" s="393">
        <f>ROUND(E57*H57,2)</f>
        <v>427.39</v>
      </c>
      <c r="J57" s="405"/>
    </row>
    <row r="58" spans="1:10">
      <c r="A58" s="224" t="s">
        <v>196</v>
      </c>
      <c r="B58" s="229"/>
      <c r="C58" s="230" t="s">
        <v>148</v>
      </c>
      <c r="D58" s="229"/>
      <c r="E58" s="231"/>
      <c r="F58" s="378"/>
      <c r="G58" s="377"/>
      <c r="H58" s="377"/>
      <c r="I58" s="406"/>
      <c r="J58" s="304">
        <f>SUM(I59:I63)</f>
        <v>479.54999999999995</v>
      </c>
    </row>
    <row r="59" spans="1:10" ht="22.5">
      <c r="A59" s="223" t="s">
        <v>87</v>
      </c>
      <c r="B59" s="233" t="s">
        <v>335</v>
      </c>
      <c r="C59" s="234" t="s">
        <v>294</v>
      </c>
      <c r="D59" s="233" t="s">
        <v>57</v>
      </c>
      <c r="E59" s="235">
        <f>'RUA MANOEL NICACIO'!H20</f>
        <v>21.65</v>
      </c>
      <c r="F59" s="376">
        <f>$F$22</f>
        <v>1.3</v>
      </c>
      <c r="G59" s="392">
        <f>ROUND($B$6*F59,2)</f>
        <v>0.35</v>
      </c>
      <c r="H59" s="392">
        <f>F59+G59</f>
        <v>1.65</v>
      </c>
      <c r="I59" s="396">
        <f>ROUND(E59*H59,2)</f>
        <v>35.72</v>
      </c>
      <c r="J59" s="405" t="s">
        <v>283</v>
      </c>
    </row>
    <row r="60" spans="1:10" ht="22.5">
      <c r="A60" s="223" t="s">
        <v>88</v>
      </c>
      <c r="B60" s="248" t="s">
        <v>179</v>
      </c>
      <c r="C60" s="234" t="s">
        <v>180</v>
      </c>
      <c r="D60" s="233" t="s">
        <v>14</v>
      </c>
      <c r="E60" s="235">
        <f>'RUA MANOEL NICACIO'!H25</f>
        <v>0</v>
      </c>
      <c r="F60" s="376">
        <f>$F$23</f>
        <v>0.19</v>
      </c>
      <c r="G60" s="392">
        <f t="shared" ref="G60:G63" si="14">ROUND($B$6*F60,2)</f>
        <v>0.05</v>
      </c>
      <c r="H60" s="392">
        <f t="shared" ref="H60:H63" si="15">F60+G60</f>
        <v>0.24</v>
      </c>
      <c r="I60" s="396">
        <f>ROUND(E60*H60,2)</f>
        <v>0</v>
      </c>
      <c r="J60" s="407"/>
    </row>
    <row r="61" spans="1:10" ht="22.5">
      <c r="A61" s="223" t="s">
        <v>89</v>
      </c>
      <c r="B61" s="248" t="s">
        <v>185</v>
      </c>
      <c r="C61" s="234" t="s">
        <v>351</v>
      </c>
      <c r="D61" s="233" t="s">
        <v>57</v>
      </c>
      <c r="E61" s="241">
        <f>'RUA MANOEL NICACIO'!H30</f>
        <v>0</v>
      </c>
      <c r="F61" s="376">
        <f>$F$24</f>
        <v>75.489999999999995</v>
      </c>
      <c r="G61" s="392">
        <f t="shared" si="14"/>
        <v>20.43</v>
      </c>
      <c r="H61" s="392">
        <f t="shared" si="15"/>
        <v>95.919999999999987</v>
      </c>
      <c r="I61" s="396">
        <f>ROUND(E61*H61,2)</f>
        <v>0</v>
      </c>
      <c r="J61" s="407"/>
    </row>
    <row r="62" spans="1:10">
      <c r="A62" s="223" t="s">
        <v>90</v>
      </c>
      <c r="B62" s="248" t="s">
        <v>352</v>
      </c>
      <c r="C62" s="234" t="s">
        <v>183</v>
      </c>
      <c r="D62" s="233" t="s">
        <v>57</v>
      </c>
      <c r="E62" s="235">
        <f>'RUA MANOEL NICACIO'!H36</f>
        <v>0</v>
      </c>
      <c r="F62" s="376">
        <f>$F$25</f>
        <v>3.08</v>
      </c>
      <c r="G62" s="392">
        <f t="shared" si="14"/>
        <v>0.83</v>
      </c>
      <c r="H62" s="392">
        <f t="shared" si="15"/>
        <v>3.91</v>
      </c>
      <c r="I62" s="396">
        <f>ROUND(E62*H62,2)</f>
        <v>0</v>
      </c>
      <c r="J62" s="407"/>
    </row>
    <row r="63" spans="1:10" ht="22.5">
      <c r="A63" s="223" t="s">
        <v>91</v>
      </c>
      <c r="B63" s="397" t="s">
        <v>184</v>
      </c>
      <c r="C63" s="234" t="s">
        <v>186</v>
      </c>
      <c r="D63" s="337" t="s">
        <v>187</v>
      </c>
      <c r="E63" s="241">
        <f>'RUA MANOEL NICACIO'!H42</f>
        <v>216.5</v>
      </c>
      <c r="F63" s="376">
        <f>$F$26</f>
        <v>1.61</v>
      </c>
      <c r="G63" s="392">
        <f t="shared" si="14"/>
        <v>0.44</v>
      </c>
      <c r="H63" s="392">
        <f t="shared" si="15"/>
        <v>2.0500000000000003</v>
      </c>
      <c r="I63" s="396">
        <f>ROUND(E63*H63,2)</f>
        <v>443.83</v>
      </c>
      <c r="J63" s="407"/>
    </row>
    <row r="64" spans="1:10">
      <c r="A64" s="224" t="s">
        <v>197</v>
      </c>
      <c r="B64" s="398"/>
      <c r="C64" s="230" t="s">
        <v>363</v>
      </c>
      <c r="D64" s="238"/>
      <c r="E64" s="254"/>
      <c r="F64" s="378"/>
      <c r="G64" s="377"/>
      <c r="H64" s="394"/>
      <c r="I64" s="399"/>
      <c r="J64" s="304">
        <f>SUM(I65:I72)</f>
        <v>99051.555000000008</v>
      </c>
    </row>
    <row r="65" spans="1:10">
      <c r="A65" s="223" t="s">
        <v>92</v>
      </c>
      <c r="B65" s="233" t="s">
        <v>20</v>
      </c>
      <c r="C65" s="234" t="s">
        <v>73</v>
      </c>
      <c r="D65" s="233" t="s">
        <v>14</v>
      </c>
      <c r="E65" s="240">
        <f>'RUA MANOEL NICACIO'!H47</f>
        <v>1155.1099999999999</v>
      </c>
      <c r="F65" s="376">
        <f>$F$28</f>
        <v>0.4</v>
      </c>
      <c r="G65" s="392">
        <f t="shared" ref="G65" si="16">ROUND($B$6*F65,2)</f>
        <v>0.11</v>
      </c>
      <c r="H65" s="392">
        <f t="shared" ref="H65:H71" si="17">F65+G65</f>
        <v>0.51</v>
      </c>
      <c r="I65" s="396">
        <f>ROUND(E65*H65,2)</f>
        <v>589.11</v>
      </c>
      <c r="J65" s="405"/>
    </row>
    <row r="66" spans="1:10" ht="22.5">
      <c r="A66" s="223" t="s">
        <v>93</v>
      </c>
      <c r="B66" s="233" t="str">
        <f>CPU!$A$47</f>
        <v>COMP 5</v>
      </c>
      <c r="C66" s="234" t="s">
        <v>353</v>
      </c>
      <c r="D66" s="233" t="s">
        <v>14</v>
      </c>
      <c r="E66" s="240">
        <f>'RUA MANOEL NICACIO'!H50</f>
        <v>1155.1099999999999</v>
      </c>
      <c r="F66" s="376">
        <f>F48</f>
        <v>57.48</v>
      </c>
      <c r="G66" s="392">
        <f>G48</f>
        <v>10.48</v>
      </c>
      <c r="H66" s="392">
        <f>H48</f>
        <v>67.959999999999994</v>
      </c>
      <c r="I66" s="396">
        <f>ROUND(E66*H66,2)</f>
        <v>78501.279999999999</v>
      </c>
      <c r="J66" s="405"/>
    </row>
    <row r="67" spans="1:10" ht="33.75">
      <c r="A67" s="223" t="s">
        <v>94</v>
      </c>
      <c r="B67" s="233" t="s">
        <v>18</v>
      </c>
      <c r="C67" s="234" t="s">
        <v>74</v>
      </c>
      <c r="D67" s="233" t="s">
        <v>16</v>
      </c>
      <c r="E67" s="240">
        <f>'RUA MANOEL NICACIO'!F56</f>
        <v>462.04399999999998</v>
      </c>
      <c r="F67" s="376">
        <f>$F$30</f>
        <v>29.3</v>
      </c>
      <c r="G67" s="392">
        <f t="shared" ref="G67:G71" si="18">ROUND($B$6*F67,2)</f>
        <v>7.93</v>
      </c>
      <c r="H67" s="392">
        <f t="shared" si="17"/>
        <v>37.230000000000004</v>
      </c>
      <c r="I67" s="396">
        <f>ROUND(E67*H67,2)</f>
        <v>17201.900000000001</v>
      </c>
      <c r="J67" s="405"/>
    </row>
    <row r="68" spans="1:10" ht="33.75">
      <c r="A68" s="223" t="s">
        <v>95</v>
      </c>
      <c r="B68" s="233" t="str">
        <f>B67</f>
        <v>94273/SINAPI</v>
      </c>
      <c r="C68" s="234" t="s">
        <v>74</v>
      </c>
      <c r="D68" s="233" t="s">
        <v>16</v>
      </c>
      <c r="E68" s="442">
        <f>'RUA MANOEL NICACIO'!H59</f>
        <v>10</v>
      </c>
      <c r="F68" s="376">
        <f>$F$31</f>
        <v>29.3</v>
      </c>
      <c r="G68" s="392">
        <f t="shared" si="18"/>
        <v>7.93</v>
      </c>
      <c r="H68" s="392">
        <f t="shared" si="17"/>
        <v>37.230000000000004</v>
      </c>
      <c r="I68" s="396">
        <f>ROUND(E68*H68,2)</f>
        <v>372.3</v>
      </c>
      <c r="J68" s="402"/>
    </row>
    <row r="69" spans="1:10" ht="22.5">
      <c r="A69" s="223" t="s">
        <v>290</v>
      </c>
      <c r="B69" s="233" t="s">
        <v>338</v>
      </c>
      <c r="C69" s="234" t="s">
        <v>337</v>
      </c>
      <c r="D69" s="233" t="s">
        <v>57</v>
      </c>
      <c r="E69" s="442">
        <f>'RUA MANOEL NICACIO'!H66</f>
        <v>1.1000000000000001</v>
      </c>
      <c r="F69" s="376">
        <f>$F$32</f>
        <v>414.66</v>
      </c>
      <c r="G69" s="392">
        <f t="shared" si="18"/>
        <v>112.21</v>
      </c>
      <c r="H69" s="392">
        <f t="shared" si="17"/>
        <v>526.87</v>
      </c>
      <c r="I69" s="396">
        <f>ROUND(E69*H69,2)</f>
        <v>579.55999999999995</v>
      </c>
      <c r="J69" s="402"/>
    </row>
    <row r="70" spans="1:10" ht="22.5">
      <c r="A70" s="223" t="s">
        <v>358</v>
      </c>
      <c r="B70" s="233" t="s">
        <v>349</v>
      </c>
      <c r="C70" s="234" t="s">
        <v>354</v>
      </c>
      <c r="D70" s="233" t="s">
        <v>57</v>
      </c>
      <c r="E70" s="442">
        <f>'RUA MANOEL NICACIO'!H69</f>
        <v>1.1000000000000001</v>
      </c>
      <c r="F70" s="376">
        <f>$F$33</f>
        <v>134.07</v>
      </c>
      <c r="G70" s="392">
        <f t="shared" si="18"/>
        <v>36.28</v>
      </c>
      <c r="H70" s="392">
        <f t="shared" si="17"/>
        <v>170.35</v>
      </c>
      <c r="I70" s="396">
        <f t="shared" ref="I70:I71" si="19">ROUND(E70*H70,2)</f>
        <v>187.39</v>
      </c>
      <c r="J70" s="402"/>
    </row>
    <row r="71" spans="1:10">
      <c r="A71" s="223" t="s">
        <v>359</v>
      </c>
      <c r="B71" s="233" t="s">
        <v>348</v>
      </c>
      <c r="C71" s="234" t="s">
        <v>344</v>
      </c>
      <c r="D71" s="233" t="s">
        <v>14</v>
      </c>
      <c r="E71" s="442">
        <f>'RUA MANOEL NICACIO'!H72</f>
        <v>267.98552000000001</v>
      </c>
      <c r="F71" s="376">
        <f>$F$34</f>
        <v>3.06</v>
      </c>
      <c r="G71" s="392">
        <f t="shared" si="18"/>
        <v>0.83</v>
      </c>
      <c r="H71" s="392">
        <f t="shared" si="17"/>
        <v>3.89</v>
      </c>
      <c r="I71" s="396">
        <f t="shared" si="19"/>
        <v>1042.46</v>
      </c>
      <c r="J71" s="402"/>
    </row>
    <row r="72" spans="1:10">
      <c r="A72" s="223" t="s">
        <v>360</v>
      </c>
      <c r="B72" s="188" t="str">
        <f>CPU!$A$59</f>
        <v>COMP 6</v>
      </c>
      <c r="C72" s="196" t="s">
        <v>310</v>
      </c>
      <c r="D72" s="233" t="s">
        <v>14</v>
      </c>
      <c r="E72" s="240">
        <f>'RUA MANOEL NICACIO'!H74</f>
        <v>1155.1099999999999</v>
      </c>
      <c r="F72" s="376">
        <f>F54</f>
        <v>0.39</v>
      </c>
      <c r="G72" s="392">
        <f>G54</f>
        <v>0.11</v>
      </c>
      <c r="H72" s="392">
        <f>H54</f>
        <v>0.5</v>
      </c>
      <c r="I72" s="396">
        <f>E72*H72</f>
        <v>577.55499999999995</v>
      </c>
      <c r="J72" s="402"/>
    </row>
    <row r="73" spans="1:10">
      <c r="A73" s="664" t="str">
        <f>'RUAS PROJETADAS'!A3:H3</f>
        <v>RUAS PROJETADAS</v>
      </c>
      <c r="B73" s="665"/>
      <c r="C73" s="665"/>
      <c r="D73" s="665"/>
      <c r="E73" s="665"/>
      <c r="F73" s="665"/>
      <c r="G73" s="665"/>
      <c r="H73" s="665"/>
      <c r="I73" s="665"/>
      <c r="J73" s="557">
        <f>J74+J77+J83</f>
        <v>97234.750000000015</v>
      </c>
    </row>
    <row r="74" spans="1:10">
      <c r="A74" s="224" t="s">
        <v>374</v>
      </c>
      <c r="B74" s="226"/>
      <c r="C74" s="409" t="s">
        <v>2</v>
      </c>
      <c r="D74" s="226"/>
      <c r="E74" s="226"/>
      <c r="F74" s="394"/>
      <c r="G74" s="394"/>
      <c r="H74" s="394"/>
      <c r="I74" s="395"/>
      <c r="J74" s="404">
        <f>SUM(I75:I76)</f>
        <v>2069.62</v>
      </c>
    </row>
    <row r="75" spans="1:10" ht="22.5">
      <c r="A75" s="223" t="s">
        <v>375</v>
      </c>
      <c r="B75" s="233" t="s">
        <v>336</v>
      </c>
      <c r="C75" s="234" t="s">
        <v>55</v>
      </c>
      <c r="D75" s="233" t="s">
        <v>14</v>
      </c>
      <c r="E75" s="240">
        <f>'RUAS PROJETADAS'!H10</f>
        <v>3.5999999999999996</v>
      </c>
      <c r="F75" s="376">
        <f>F38</f>
        <v>377.06</v>
      </c>
      <c r="G75" s="392">
        <f>ROUND($B$6*F75,2)</f>
        <v>102.03</v>
      </c>
      <c r="H75" s="392">
        <f>F75+G75</f>
        <v>479.09000000000003</v>
      </c>
      <c r="I75" s="393">
        <f>ROUND(E75*H75,2)</f>
        <v>1724.72</v>
      </c>
      <c r="J75" s="405"/>
    </row>
    <row r="76" spans="1:10" ht="22.5">
      <c r="A76" s="223" t="s">
        <v>376</v>
      </c>
      <c r="B76" s="233" t="s">
        <v>19</v>
      </c>
      <c r="C76" s="234" t="s">
        <v>71</v>
      </c>
      <c r="D76" s="233" t="s">
        <v>14</v>
      </c>
      <c r="E76" s="240">
        <f>'RUAS PROJETADAS'!H12</f>
        <v>932.1690000000001</v>
      </c>
      <c r="F76" s="376">
        <f>F57</f>
        <v>0.28999999999999998</v>
      </c>
      <c r="G76" s="392">
        <f>ROUND($B$6*F76,2)</f>
        <v>0.08</v>
      </c>
      <c r="H76" s="392">
        <f>F76+G76</f>
        <v>0.37</v>
      </c>
      <c r="I76" s="393">
        <f>ROUND(E76*H76,2)</f>
        <v>344.9</v>
      </c>
      <c r="J76" s="405"/>
    </row>
    <row r="77" spans="1:10">
      <c r="A77" s="224" t="s">
        <v>377</v>
      </c>
      <c r="B77" s="229"/>
      <c r="C77" s="230" t="s">
        <v>148</v>
      </c>
      <c r="D77" s="229"/>
      <c r="E77" s="231"/>
      <c r="F77" s="378"/>
      <c r="G77" s="377"/>
      <c r="H77" s="377"/>
      <c r="I77" s="406"/>
      <c r="J77" s="304">
        <f>SUM(I78:I82)</f>
        <v>4888.6900000000005</v>
      </c>
    </row>
    <row r="78" spans="1:10" ht="22.5">
      <c r="A78" s="223" t="s">
        <v>378</v>
      </c>
      <c r="B78" s="233" t="s">
        <v>335</v>
      </c>
      <c r="C78" s="234" t="s">
        <v>294</v>
      </c>
      <c r="D78" s="233" t="s">
        <v>57</v>
      </c>
      <c r="E78" s="235">
        <f>'RUAS PROJETADAS'!H23</f>
        <v>130.44</v>
      </c>
      <c r="F78" s="376">
        <f>F59</f>
        <v>1.3</v>
      </c>
      <c r="G78" s="392">
        <f>ROUND($B$6*F78,2)</f>
        <v>0.35</v>
      </c>
      <c r="H78" s="392">
        <f>F78+G78</f>
        <v>1.65</v>
      </c>
      <c r="I78" s="396">
        <f>ROUND(E78*H78,2)</f>
        <v>215.23</v>
      </c>
      <c r="J78" s="405" t="s">
        <v>283</v>
      </c>
    </row>
    <row r="79" spans="1:10" ht="22.5">
      <c r="A79" s="223" t="s">
        <v>379</v>
      </c>
      <c r="B79" s="248" t="s">
        <v>366</v>
      </c>
      <c r="C79" s="234" t="s">
        <v>180</v>
      </c>
      <c r="D79" s="233" t="s">
        <v>14</v>
      </c>
      <c r="E79" s="235">
        <f>'RUAS PROJETADAS'!H30</f>
        <v>1.3900000000000001</v>
      </c>
      <c r="F79" s="376">
        <f>F60</f>
        <v>0.19</v>
      </c>
      <c r="G79" s="392">
        <f t="shared" ref="G79:G82" si="20">ROUND($B$6*F79,2)</f>
        <v>0.05</v>
      </c>
      <c r="H79" s="392">
        <f t="shared" ref="H79:H82" si="21">F79+G79</f>
        <v>0.24</v>
      </c>
      <c r="I79" s="396">
        <f>ROUND(E79*H79,2)</f>
        <v>0.33</v>
      </c>
      <c r="J79" s="407"/>
    </row>
    <row r="80" spans="1:10" ht="22.5">
      <c r="A80" s="223" t="s">
        <v>380</v>
      </c>
      <c r="B80" s="248" t="s">
        <v>185</v>
      </c>
      <c r="C80" s="234" t="s">
        <v>291</v>
      </c>
      <c r="D80" s="233" t="s">
        <v>57</v>
      </c>
      <c r="E80" s="241">
        <f>'RUAS PROJETADAS'!H36</f>
        <v>25.2</v>
      </c>
      <c r="F80" s="376">
        <f>F61</f>
        <v>75.489999999999995</v>
      </c>
      <c r="G80" s="392">
        <f t="shared" si="20"/>
        <v>20.43</v>
      </c>
      <c r="H80" s="392">
        <f t="shared" si="21"/>
        <v>95.919999999999987</v>
      </c>
      <c r="I80" s="396">
        <f>ROUND(E80*H80,2)</f>
        <v>2417.1799999999998</v>
      </c>
      <c r="J80" s="407"/>
    </row>
    <row r="81" spans="1:14">
      <c r="A81" s="223" t="s">
        <v>381</v>
      </c>
      <c r="B81" s="248" t="s">
        <v>182</v>
      </c>
      <c r="C81" s="234" t="s">
        <v>183</v>
      </c>
      <c r="D81" s="233" t="s">
        <v>57</v>
      </c>
      <c r="E81" s="235">
        <f>'RUAS PROJETADAS'!H43</f>
        <v>25.2</v>
      </c>
      <c r="F81" s="376">
        <f>F62</f>
        <v>3.08</v>
      </c>
      <c r="G81" s="392">
        <f t="shared" si="20"/>
        <v>0.83</v>
      </c>
      <c r="H81" s="392">
        <f t="shared" si="21"/>
        <v>3.91</v>
      </c>
      <c r="I81" s="396">
        <f>ROUND(E81*H81,2)</f>
        <v>98.53</v>
      </c>
      <c r="J81" s="407"/>
    </row>
    <row r="82" spans="1:14" ht="22.5">
      <c r="A82" s="223" t="s">
        <v>382</v>
      </c>
      <c r="B82" s="397" t="s">
        <v>367</v>
      </c>
      <c r="C82" s="234" t="s">
        <v>186</v>
      </c>
      <c r="D82" s="337" t="s">
        <v>187</v>
      </c>
      <c r="E82" s="241">
        <f>'RUAS PROJETADAS'!H49</f>
        <v>1052.3999999999999</v>
      </c>
      <c r="F82" s="376">
        <f>F63</f>
        <v>1.61</v>
      </c>
      <c r="G82" s="392">
        <f t="shared" si="20"/>
        <v>0.44</v>
      </c>
      <c r="H82" s="392">
        <f t="shared" si="21"/>
        <v>2.0500000000000003</v>
      </c>
      <c r="I82" s="396">
        <f>ROUND(E82*H82,2)</f>
        <v>2157.42</v>
      </c>
      <c r="J82" s="407"/>
    </row>
    <row r="83" spans="1:14">
      <c r="A83" s="224" t="s">
        <v>383</v>
      </c>
      <c r="B83" s="398"/>
      <c r="C83" s="230" t="s">
        <v>281</v>
      </c>
      <c r="D83" s="238"/>
      <c r="E83" s="254"/>
      <c r="F83" s="378"/>
      <c r="G83" s="377"/>
      <c r="H83" s="394"/>
      <c r="I83" s="399"/>
      <c r="J83" s="304">
        <f>SUM(I84:I91)</f>
        <v>90276.440000000017</v>
      </c>
    </row>
    <row r="84" spans="1:14">
      <c r="A84" s="223" t="s">
        <v>384</v>
      </c>
      <c r="B84" s="233" t="s">
        <v>20</v>
      </c>
      <c r="C84" s="234" t="s">
        <v>73</v>
      </c>
      <c r="D84" s="233" t="s">
        <v>14</v>
      </c>
      <c r="E84" s="240">
        <f>'RUAS PROJETADAS'!H55</f>
        <v>932.1690000000001</v>
      </c>
      <c r="F84" s="376">
        <f t="shared" ref="F84:F91" si="22">F65</f>
        <v>0.4</v>
      </c>
      <c r="G84" s="392">
        <f t="shared" ref="G84" si="23">ROUND($B$6*F84,2)</f>
        <v>0.11</v>
      </c>
      <c r="H84" s="392">
        <f t="shared" ref="H84:H91" si="24">F84+G84</f>
        <v>0.51</v>
      </c>
      <c r="I84" s="396">
        <f>ROUND(E84*H84,2)</f>
        <v>475.41</v>
      </c>
      <c r="J84" s="405"/>
    </row>
    <row r="85" spans="1:14" ht="22.5">
      <c r="A85" s="223" t="s">
        <v>385</v>
      </c>
      <c r="B85" s="233" t="str">
        <f>CPU!$A$47</f>
        <v>COMP 5</v>
      </c>
      <c r="C85" s="234" t="s">
        <v>72</v>
      </c>
      <c r="D85" s="233" t="s">
        <v>14</v>
      </c>
      <c r="E85" s="240">
        <f>'RUAS PROJETADAS'!H58</f>
        <v>932.1690000000001</v>
      </c>
      <c r="F85" s="376">
        <f t="shared" si="22"/>
        <v>57.48</v>
      </c>
      <c r="G85" s="392">
        <f>G66</f>
        <v>10.48</v>
      </c>
      <c r="H85" s="392">
        <f t="shared" si="24"/>
        <v>67.959999999999994</v>
      </c>
      <c r="I85" s="396">
        <f>ROUND(E85*H85,2)</f>
        <v>63350.21</v>
      </c>
      <c r="J85" s="405"/>
      <c r="K85" s="392"/>
      <c r="L85" s="392"/>
      <c r="M85" s="396"/>
      <c r="N85" s="755"/>
    </row>
    <row r="86" spans="1:14" ht="33.75">
      <c r="A86" s="223" t="s">
        <v>386</v>
      </c>
      <c r="B86" s="233" t="s">
        <v>18</v>
      </c>
      <c r="C86" s="234" t="s">
        <v>74</v>
      </c>
      <c r="D86" s="233" t="s">
        <v>16</v>
      </c>
      <c r="E86" s="240">
        <f>'RUAS PROJETADAS'!F66</f>
        <v>455.52000000000004</v>
      </c>
      <c r="F86" s="376">
        <f t="shared" si="22"/>
        <v>29.3</v>
      </c>
      <c r="G86" s="392">
        <f t="shared" ref="G86:G90" si="25">ROUND($B$6*F86,2)</f>
        <v>7.93</v>
      </c>
      <c r="H86" s="392">
        <f t="shared" si="24"/>
        <v>37.230000000000004</v>
      </c>
      <c r="I86" s="396">
        <f>ROUND(E86*H86,2)</f>
        <v>16959.009999999998</v>
      </c>
      <c r="J86" s="405"/>
    </row>
    <row r="87" spans="1:14" ht="33.75">
      <c r="A87" s="223" t="s">
        <v>387</v>
      </c>
      <c r="B87" s="233" t="str">
        <f>B86</f>
        <v>94273/SINAPI</v>
      </c>
      <c r="C87" s="234" t="s">
        <v>74</v>
      </c>
      <c r="D87" s="233" t="s">
        <v>16</v>
      </c>
      <c r="E87" s="442">
        <f>'RUAS PROJETADAS'!H68</f>
        <v>16.600000000000001</v>
      </c>
      <c r="F87" s="376">
        <f t="shared" si="22"/>
        <v>29.3</v>
      </c>
      <c r="G87" s="392">
        <f t="shared" si="25"/>
        <v>7.93</v>
      </c>
      <c r="H87" s="392">
        <f t="shared" si="24"/>
        <v>37.230000000000004</v>
      </c>
      <c r="I87" s="396">
        <f>ROUND(E87*H87,2)</f>
        <v>618.02</v>
      </c>
      <c r="J87" s="402"/>
    </row>
    <row r="88" spans="1:14" ht="22.5">
      <c r="A88" s="223" t="s">
        <v>388</v>
      </c>
      <c r="B88" s="233" t="s">
        <v>338</v>
      </c>
      <c r="C88" s="234" t="s">
        <v>337</v>
      </c>
      <c r="D88" s="233" t="s">
        <v>57</v>
      </c>
      <c r="E88" s="442">
        <f>'RUAS PROJETADAS'!H76</f>
        <v>10.6</v>
      </c>
      <c r="F88" s="376">
        <f t="shared" si="22"/>
        <v>414.66</v>
      </c>
      <c r="G88" s="392">
        <f t="shared" si="25"/>
        <v>112.21</v>
      </c>
      <c r="H88" s="392">
        <f t="shared" si="24"/>
        <v>526.87</v>
      </c>
      <c r="I88" s="396">
        <f>ROUND(E88*H88,2)</f>
        <v>5584.82</v>
      </c>
      <c r="J88" s="402"/>
    </row>
    <row r="89" spans="1:14" ht="22.5">
      <c r="A89" s="223" t="s">
        <v>389</v>
      </c>
      <c r="B89" s="233" t="s">
        <v>349</v>
      </c>
      <c r="C89" s="234" t="s">
        <v>350</v>
      </c>
      <c r="D89" s="233" t="s">
        <v>57</v>
      </c>
      <c r="E89" s="442">
        <f>'RUAS PROJETADAS'!H79</f>
        <v>10.6</v>
      </c>
      <c r="F89" s="376">
        <f t="shared" si="22"/>
        <v>134.07</v>
      </c>
      <c r="G89" s="392">
        <f t="shared" si="25"/>
        <v>36.28</v>
      </c>
      <c r="H89" s="392">
        <f t="shared" si="24"/>
        <v>170.35</v>
      </c>
      <c r="I89" s="396">
        <f t="shared" ref="I89:I90" si="26">ROUND(E89*H89,2)</f>
        <v>1805.71</v>
      </c>
      <c r="J89" s="402"/>
    </row>
    <row r="90" spans="1:14">
      <c r="A90" s="223" t="s">
        <v>390</v>
      </c>
      <c r="B90" s="233" t="s">
        <v>348</v>
      </c>
      <c r="C90" s="234" t="s">
        <v>344</v>
      </c>
      <c r="D90" s="233" t="s">
        <v>14</v>
      </c>
      <c r="E90" s="442">
        <f>'RUAS PROJETADAS'!H82</f>
        <v>264.20160000000004</v>
      </c>
      <c r="F90" s="376">
        <f t="shared" si="22"/>
        <v>3.06</v>
      </c>
      <c r="G90" s="392">
        <f t="shared" si="25"/>
        <v>0.83</v>
      </c>
      <c r="H90" s="392">
        <f t="shared" si="24"/>
        <v>3.89</v>
      </c>
      <c r="I90" s="396">
        <f t="shared" si="26"/>
        <v>1027.74</v>
      </c>
      <c r="J90" s="402"/>
    </row>
    <row r="91" spans="1:14">
      <c r="A91" s="223" t="s">
        <v>391</v>
      </c>
      <c r="B91" s="188" t="str">
        <f>CPU!$A$59</f>
        <v>COMP 6</v>
      </c>
      <c r="C91" s="196" t="s">
        <v>310</v>
      </c>
      <c r="D91" s="233" t="s">
        <v>14</v>
      </c>
      <c r="E91" s="240">
        <f>'RUAS PROJETADAS'!H84</f>
        <v>911.04000000000008</v>
      </c>
      <c r="F91" s="376">
        <f t="shared" si="22"/>
        <v>0.39</v>
      </c>
      <c r="G91" s="392">
        <f>ROUND($B$6*F91,2)</f>
        <v>0.11</v>
      </c>
      <c r="H91" s="392">
        <f t="shared" si="24"/>
        <v>0.5</v>
      </c>
      <c r="I91" s="396">
        <f>E91*H91</f>
        <v>455.52000000000004</v>
      </c>
      <c r="J91" s="402"/>
    </row>
    <row r="92" spans="1:14" ht="15">
      <c r="A92" s="683" t="s">
        <v>373</v>
      </c>
      <c r="B92" s="683"/>
      <c r="C92" s="683"/>
      <c r="D92" s="683"/>
      <c r="E92" s="683"/>
      <c r="F92" s="683"/>
      <c r="G92" s="683"/>
      <c r="H92" s="683"/>
      <c r="I92" s="683"/>
      <c r="J92" s="603">
        <f>J10+J17+J36+J55+J73</f>
        <v>616137.26500000001</v>
      </c>
    </row>
  </sheetData>
  <mergeCells count="18">
    <mergeCell ref="C8:C9"/>
    <mergeCell ref="D8:D9"/>
    <mergeCell ref="E8:E9"/>
    <mergeCell ref="A73:I73"/>
    <mergeCell ref="A92:I92"/>
    <mergeCell ref="F8:J8"/>
    <mergeCell ref="A17:I17"/>
    <mergeCell ref="A36:I36"/>
    <mergeCell ref="A55:I55"/>
    <mergeCell ref="A8:A9"/>
    <mergeCell ref="B8:B9"/>
    <mergeCell ref="A2:J2"/>
    <mergeCell ref="D7:J7"/>
    <mergeCell ref="C6:F6"/>
    <mergeCell ref="I6:J6"/>
    <mergeCell ref="A3:J3"/>
    <mergeCell ref="A4:J4"/>
    <mergeCell ref="A5:J5"/>
  </mergeCells>
  <phoneticPr fontId="46" type="noConversion"/>
  <pageMargins left="0.25" right="0.25" top="0.75" bottom="0.75" header="0.3" footer="0.3"/>
  <pageSetup paperSize="9" scale="9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5"/>
  <sheetViews>
    <sheetView view="pageBreakPreview" topLeftCell="A43" zoomScale="124" zoomScaleNormal="100" zoomScaleSheetLayoutView="124" workbookViewId="0">
      <selection activeCell="F55" sqref="F55"/>
    </sheetView>
  </sheetViews>
  <sheetFormatPr defaultRowHeight="15"/>
  <cols>
    <col min="1" max="1" width="13.710937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699" t="s">
        <v>97</v>
      </c>
      <c r="B1" s="700"/>
      <c r="C1" s="700"/>
      <c r="D1" s="700"/>
      <c r="E1" s="700"/>
      <c r="F1" s="701"/>
    </row>
    <row r="2" spans="1:8" ht="14.25" customHeight="1">
      <c r="A2" s="702" t="s">
        <v>98</v>
      </c>
      <c r="B2" s="703"/>
      <c r="C2" s="703"/>
      <c r="D2" s="703"/>
      <c r="E2" s="703"/>
      <c r="F2" s="704"/>
    </row>
    <row r="3" spans="1:8" ht="21" customHeight="1" thickBot="1">
      <c r="A3" s="705" t="s">
        <v>300</v>
      </c>
      <c r="B3" s="706"/>
      <c r="C3" s="706"/>
      <c r="D3" s="706"/>
      <c r="E3" s="706"/>
      <c r="F3" s="707"/>
    </row>
    <row r="4" spans="1:8" s="185" customFormat="1" ht="15" customHeight="1">
      <c r="A4" s="711"/>
      <c r="B4" s="712"/>
      <c r="C4" s="712"/>
      <c r="D4" s="712"/>
      <c r="E4" s="712"/>
      <c r="F4" s="713"/>
    </row>
    <row r="5" spans="1:8" s="185" customFormat="1" ht="25.5">
      <c r="A5" s="410" t="s">
        <v>100</v>
      </c>
      <c r="B5" s="258"/>
      <c r="C5" s="544"/>
      <c r="D5" s="545"/>
      <c r="E5" s="258"/>
      <c r="F5" s="260"/>
    </row>
    <row r="6" spans="1:8" s="185" customFormat="1" ht="15" customHeight="1">
      <c r="A6" s="369" t="s">
        <v>398</v>
      </c>
      <c r="B6" s="258"/>
      <c r="C6" s="258"/>
      <c r="D6" s="258"/>
      <c r="E6" s="258"/>
      <c r="F6" s="260"/>
    </row>
    <row r="7" spans="1:8" s="185" customFormat="1" ht="15" customHeight="1">
      <c r="A7" s="320" t="s">
        <v>101</v>
      </c>
      <c r="B7" s="316">
        <f>'COMPOSIÇÃO BDI'!E20</f>
        <v>0.27060000000000001</v>
      </c>
      <c r="C7" s="317"/>
      <c r="D7" s="714" t="s">
        <v>103</v>
      </c>
      <c r="E7" s="318">
        <v>0.84819999999999995</v>
      </c>
      <c r="F7" s="321" t="s">
        <v>295</v>
      </c>
    </row>
    <row r="8" spans="1:8" s="185" customFormat="1" ht="14.25">
      <c r="A8" s="322" t="s">
        <v>102</v>
      </c>
      <c r="B8" s="336">
        <f>'COMPOSIÇÃO BDI'!D41</f>
        <v>0.14019999999999999</v>
      </c>
      <c r="C8" s="319"/>
      <c r="D8" s="715"/>
      <c r="E8" s="333">
        <v>0.47070000000000001</v>
      </c>
      <c r="F8" s="323" t="s">
        <v>296</v>
      </c>
    </row>
    <row r="9" spans="1:8" s="185" customFormat="1" ht="15.75">
      <c r="A9" s="708"/>
      <c r="B9" s="709"/>
      <c r="C9" s="709"/>
      <c r="D9" s="709"/>
      <c r="E9" s="709"/>
      <c r="F9" s="710"/>
    </row>
    <row r="10" spans="1:8" s="185" customFormat="1" ht="14.25">
      <c r="A10" s="411" t="s">
        <v>58</v>
      </c>
      <c r="B10" s="546"/>
      <c r="C10" s="547"/>
      <c r="D10" s="548"/>
      <c r="E10" s="548"/>
      <c r="F10" s="412"/>
    </row>
    <row r="11" spans="1:8" s="185" customFormat="1" ht="14.25">
      <c r="A11" s="324" t="s">
        <v>104</v>
      </c>
      <c r="B11" s="302" t="s">
        <v>325</v>
      </c>
      <c r="C11" s="302" t="s">
        <v>105</v>
      </c>
      <c r="D11" s="303" t="s">
        <v>106</v>
      </c>
      <c r="E11" s="302" t="s">
        <v>107</v>
      </c>
      <c r="F11" s="413" t="s">
        <v>64</v>
      </c>
    </row>
    <row r="12" spans="1:8" s="185" customFormat="1" ht="14.25">
      <c r="A12" s="326" t="s">
        <v>117</v>
      </c>
      <c r="B12" s="375" t="s">
        <v>322</v>
      </c>
      <c r="C12" s="371" t="s">
        <v>54</v>
      </c>
      <c r="D12" s="610">
        <v>0.5</v>
      </c>
      <c r="E12" s="611">
        <v>12762.25</v>
      </c>
      <c r="F12" s="415">
        <f>ROUND(D12*E12,2)</f>
        <v>6381.13</v>
      </c>
    </row>
    <row r="13" spans="1:8" s="185" customFormat="1" ht="14.25">
      <c r="A13" s="326" t="s">
        <v>118</v>
      </c>
      <c r="B13" s="375" t="s">
        <v>323</v>
      </c>
      <c r="C13" s="371" t="s">
        <v>54</v>
      </c>
      <c r="D13" s="610">
        <v>1</v>
      </c>
      <c r="E13" s="611">
        <v>3148.18</v>
      </c>
      <c r="F13" s="415">
        <f>ROUND(D13*E13,2)</f>
        <v>3148.18</v>
      </c>
    </row>
    <row r="14" spans="1:8" s="185" customFormat="1" ht="33.75" customHeight="1">
      <c r="A14" s="325"/>
      <c r="B14" s="259"/>
      <c r="C14" s="693" t="s">
        <v>119</v>
      </c>
      <c r="D14" s="694"/>
      <c r="E14" s="695"/>
      <c r="F14" s="416">
        <f>SUM(F12:F13)</f>
        <v>9529.31</v>
      </c>
      <c r="H14" s="441"/>
    </row>
    <row r="15" spans="1:8" s="185" customFormat="1" ht="22.5" customHeight="1">
      <c r="A15" s="325"/>
      <c r="B15" s="259"/>
      <c r="C15" s="696" t="s">
        <v>120</v>
      </c>
      <c r="D15" s="697"/>
      <c r="E15" s="698"/>
      <c r="F15" s="417">
        <f>SUM(F12:F13)*B7</f>
        <v>2578.6312859999998</v>
      </c>
    </row>
    <row r="16" spans="1:8" s="185" customFormat="1" ht="22.5" customHeight="1">
      <c r="A16" s="325"/>
      <c r="B16" s="259"/>
      <c r="C16" s="690" t="s">
        <v>122</v>
      </c>
      <c r="D16" s="691"/>
      <c r="E16" s="692"/>
      <c r="F16" s="415">
        <f>SUM(F14:F15)</f>
        <v>12107.941285999999</v>
      </c>
    </row>
    <row r="17" spans="1:8" s="185" customFormat="1" ht="22.5">
      <c r="A17" s="325"/>
      <c r="B17" s="259"/>
      <c r="C17" s="418" t="s">
        <v>284</v>
      </c>
      <c r="D17" s="414" t="s">
        <v>54</v>
      </c>
      <c r="E17" s="414">
        <v>5</v>
      </c>
      <c r="F17" s="415">
        <f>ROUND(F14*E17,2)</f>
        <v>47646.55</v>
      </c>
    </row>
    <row r="18" spans="1:8" s="185" customFormat="1" ht="14.25">
      <c r="A18" s="325"/>
      <c r="B18" s="259"/>
      <c r="C18" s="418" t="s">
        <v>285</v>
      </c>
      <c r="D18" s="414" t="s">
        <v>54</v>
      </c>
      <c r="E18" s="414">
        <v>5</v>
      </c>
      <c r="F18" s="415">
        <f>ROUND(F15*E18,2)</f>
        <v>12893.16</v>
      </c>
    </row>
    <row r="19" spans="1:8" s="185" customFormat="1" ht="22.5">
      <c r="A19" s="327"/>
      <c r="B19" s="259"/>
      <c r="C19" s="418" t="s">
        <v>286</v>
      </c>
      <c r="D19" s="414" t="s">
        <v>54</v>
      </c>
      <c r="E19" s="414">
        <f>E17</f>
        <v>5</v>
      </c>
      <c r="F19" s="415">
        <f>ROUND(F16*E19,2)</f>
        <v>60539.71</v>
      </c>
      <c r="H19" s="419"/>
    </row>
    <row r="20" spans="1:8" s="185" customFormat="1" ht="14.25">
      <c r="A20" s="411" t="s">
        <v>60</v>
      </c>
      <c r="B20" s="546"/>
      <c r="C20" s="547"/>
      <c r="D20" s="548"/>
      <c r="E20" s="548"/>
      <c r="F20" s="412"/>
    </row>
    <row r="21" spans="1:8" s="185" customFormat="1" ht="14.25">
      <c r="A21" s="324" t="s">
        <v>104</v>
      </c>
      <c r="B21" s="302" t="s">
        <v>327</v>
      </c>
      <c r="C21" s="302" t="s">
        <v>105</v>
      </c>
      <c r="D21" s="303" t="s">
        <v>106</v>
      </c>
      <c r="E21" s="302" t="s">
        <v>107</v>
      </c>
      <c r="F21" s="413" t="s">
        <v>64</v>
      </c>
    </row>
    <row r="22" spans="1:8" s="185" customFormat="1" ht="22.5">
      <c r="A22" s="326" t="s">
        <v>321</v>
      </c>
      <c r="B22" s="375" t="s">
        <v>326</v>
      </c>
      <c r="C22" s="414" t="s">
        <v>61</v>
      </c>
      <c r="D22" s="522">
        <f>176</f>
        <v>176</v>
      </c>
      <c r="E22" s="371">
        <v>12.32</v>
      </c>
      <c r="F22" s="415">
        <f>ROUND(D22*E22,2)</f>
        <v>2168.3200000000002</v>
      </c>
    </row>
    <row r="23" spans="1:8" s="185" customFormat="1" ht="22.5">
      <c r="A23" s="326" t="s">
        <v>113</v>
      </c>
      <c r="B23" s="259" t="s">
        <v>114</v>
      </c>
      <c r="C23" s="414" t="s">
        <v>54</v>
      </c>
      <c r="D23" s="522">
        <v>1</v>
      </c>
      <c r="E23" s="371">
        <v>660</v>
      </c>
      <c r="F23" s="415">
        <f>ROUND(D23*E23,2)</f>
        <v>660</v>
      </c>
    </row>
    <row r="24" spans="1:8" s="185" customFormat="1" ht="22.5">
      <c r="A24" s="325" t="s">
        <v>108</v>
      </c>
      <c r="B24" s="549" t="s">
        <v>109</v>
      </c>
      <c r="C24" s="414" t="s">
        <v>110</v>
      </c>
      <c r="D24" s="522">
        <v>100</v>
      </c>
      <c r="E24" s="371">
        <v>0.88</v>
      </c>
      <c r="F24" s="415">
        <f>ROUND(D24*E24,2)</f>
        <v>88</v>
      </c>
    </row>
    <row r="25" spans="1:8" s="185" customFormat="1" ht="14.25">
      <c r="A25" s="325" t="s">
        <v>111</v>
      </c>
      <c r="B25" s="259" t="s">
        <v>112</v>
      </c>
      <c r="C25" s="414" t="s">
        <v>57</v>
      </c>
      <c r="D25" s="522">
        <v>10</v>
      </c>
      <c r="E25" s="371">
        <v>16.649999999999999</v>
      </c>
      <c r="F25" s="415">
        <f>ROUND(D25*E25,2)</f>
        <v>166.5</v>
      </c>
    </row>
    <row r="26" spans="1:8" s="185" customFormat="1" ht="22.5">
      <c r="A26" s="326" t="s">
        <v>115</v>
      </c>
      <c r="B26" s="259" t="s">
        <v>116</v>
      </c>
      <c r="C26" s="414" t="s">
        <v>54</v>
      </c>
      <c r="D26" s="522">
        <v>1</v>
      </c>
      <c r="E26" s="595">
        <v>130</v>
      </c>
      <c r="F26" s="415">
        <f>ROUND(D26*E26,2)</f>
        <v>130</v>
      </c>
    </row>
    <row r="27" spans="1:8" s="185" customFormat="1" ht="14.25">
      <c r="A27" s="327"/>
      <c r="B27" s="259"/>
      <c r="C27" s="718" t="s">
        <v>119</v>
      </c>
      <c r="D27" s="718"/>
      <c r="E27" s="718"/>
      <c r="F27" s="415">
        <f>SUM(F22:F26)</f>
        <v>3212.82</v>
      </c>
    </row>
    <row r="28" spans="1:8" s="185" customFormat="1" ht="14.25">
      <c r="A28" s="327"/>
      <c r="B28" s="259"/>
      <c r="C28" s="719" t="s">
        <v>121</v>
      </c>
      <c r="D28" s="719"/>
      <c r="E28" s="719"/>
      <c r="F28" s="550">
        <f>(F22+F23+F24+F25+F26)*B8</f>
        <v>450.437364</v>
      </c>
    </row>
    <row r="29" spans="1:8" s="185" customFormat="1" ht="14.25">
      <c r="A29" s="327"/>
      <c r="B29" s="259"/>
      <c r="C29" s="717" t="s">
        <v>122</v>
      </c>
      <c r="D29" s="717"/>
      <c r="E29" s="717"/>
      <c r="F29" s="415">
        <f>SUM(F27:F28)</f>
        <v>3663.2573640000001</v>
      </c>
    </row>
    <row r="30" spans="1:8" s="185" customFormat="1" ht="22.5">
      <c r="A30" s="327"/>
      <c r="B30" s="259"/>
      <c r="C30" s="418" t="s">
        <v>284</v>
      </c>
      <c r="D30" s="414" t="s">
        <v>54</v>
      </c>
      <c r="E30" s="414">
        <f>E17</f>
        <v>5</v>
      </c>
      <c r="F30" s="415">
        <f>F27*E30</f>
        <v>16064.1</v>
      </c>
    </row>
    <row r="31" spans="1:8" s="185" customFormat="1" ht="14.25">
      <c r="A31" s="327"/>
      <c r="B31" s="259"/>
      <c r="C31" s="418" t="s">
        <v>285</v>
      </c>
      <c r="D31" s="414" t="s">
        <v>54</v>
      </c>
      <c r="E31" s="414">
        <f>E17</f>
        <v>5</v>
      </c>
      <c r="F31" s="415">
        <f>F28*E31</f>
        <v>2252.1868199999999</v>
      </c>
    </row>
    <row r="32" spans="1:8" s="185" customFormat="1" ht="22.5">
      <c r="A32" s="327"/>
      <c r="B32" s="259"/>
      <c r="C32" s="418" t="s">
        <v>286</v>
      </c>
      <c r="D32" s="414" t="s">
        <v>54</v>
      </c>
      <c r="E32" s="414">
        <f>E17</f>
        <v>5</v>
      </c>
      <c r="F32" s="415">
        <f>SUM(F30:F31)</f>
        <v>18316.286820000001</v>
      </c>
    </row>
    <row r="33" spans="1:6" s="185" customFormat="1" ht="14.25">
      <c r="A33" s="420" t="s">
        <v>62</v>
      </c>
      <c r="B33" s="421"/>
      <c r="C33" s="421"/>
      <c r="D33" s="421"/>
      <c r="E33" s="421"/>
      <c r="F33" s="422"/>
    </row>
    <row r="34" spans="1:6" s="185" customFormat="1" ht="14.25">
      <c r="A34" s="324" t="s">
        <v>104</v>
      </c>
      <c r="B34" s="302" t="s">
        <v>123</v>
      </c>
      <c r="C34" s="306" t="s">
        <v>105</v>
      </c>
      <c r="D34" s="307" t="s">
        <v>106</v>
      </c>
      <c r="E34" s="307" t="s">
        <v>107</v>
      </c>
      <c r="F34" s="308" t="s">
        <v>64</v>
      </c>
    </row>
    <row r="35" spans="1:6" s="185" customFormat="1" ht="45">
      <c r="A35" s="326" t="s">
        <v>124</v>
      </c>
      <c r="B35" s="423" t="s">
        <v>125</v>
      </c>
      <c r="C35" s="608" t="s">
        <v>61</v>
      </c>
      <c r="D35" s="607">
        <v>32</v>
      </c>
      <c r="E35" s="607">
        <v>114.24</v>
      </c>
      <c r="F35" s="426">
        <f>ROUND(E35*D35,2)</f>
        <v>3655.68</v>
      </c>
    </row>
    <row r="36" spans="1:6" s="185" customFormat="1" ht="14.25">
      <c r="A36" s="602" t="s">
        <v>306</v>
      </c>
      <c r="B36" s="312" t="s">
        <v>135</v>
      </c>
      <c r="C36" s="609" t="s">
        <v>61</v>
      </c>
      <c r="D36" s="607">
        <f>8*4</f>
        <v>32</v>
      </c>
      <c r="E36" s="371">
        <v>12.97</v>
      </c>
      <c r="F36" s="426">
        <f>ROUND(E36*D36,2)</f>
        <v>415.04</v>
      </c>
    </row>
    <row r="37" spans="1:6" s="185" customFormat="1" ht="33.75" customHeight="1">
      <c r="A37" s="428"/>
      <c r="B37" s="429"/>
      <c r="C37" s="693" t="s">
        <v>119</v>
      </c>
      <c r="D37" s="694"/>
      <c r="E37" s="695"/>
      <c r="F37" s="430">
        <f>SUM(F35:F36)</f>
        <v>4070.72</v>
      </c>
    </row>
    <row r="38" spans="1:6" s="185" customFormat="1" ht="22.5" customHeight="1">
      <c r="A38" s="428"/>
      <c r="B38" s="429"/>
      <c r="C38" s="696" t="s">
        <v>120</v>
      </c>
      <c r="D38" s="697"/>
      <c r="E38" s="698"/>
      <c r="F38" s="431">
        <f>ROUND(F37*B7,2)</f>
        <v>1101.54</v>
      </c>
    </row>
    <row r="39" spans="1:6" s="185" customFormat="1" ht="22.5" customHeight="1">
      <c r="A39" s="428"/>
      <c r="B39" s="429"/>
      <c r="C39" s="690" t="s">
        <v>122</v>
      </c>
      <c r="D39" s="691"/>
      <c r="E39" s="692"/>
      <c r="F39" s="426">
        <f>SUM(F37:F38)</f>
        <v>5172.26</v>
      </c>
    </row>
    <row r="40" spans="1:6" s="185" customFormat="1" ht="14.25" customHeight="1">
      <c r="A40" s="328" t="s">
        <v>63</v>
      </c>
      <c r="B40" s="432"/>
      <c r="C40" s="433"/>
      <c r="D40" s="432"/>
      <c r="E40" s="432"/>
      <c r="F40" s="434"/>
    </row>
    <row r="41" spans="1:6" s="185" customFormat="1" ht="14.25" customHeight="1">
      <c r="A41" s="324" t="s">
        <v>104</v>
      </c>
      <c r="B41" s="302" t="s">
        <v>126</v>
      </c>
      <c r="C41" s="303" t="s">
        <v>105</v>
      </c>
      <c r="D41" s="307" t="s">
        <v>106</v>
      </c>
      <c r="E41" s="302" t="s">
        <v>107</v>
      </c>
      <c r="F41" s="308" t="s">
        <v>64</v>
      </c>
    </row>
    <row r="42" spans="1:6" s="185" customFormat="1" ht="50.25" customHeight="1">
      <c r="A42" s="326" t="s">
        <v>124</v>
      </c>
      <c r="B42" s="423" t="s">
        <v>125</v>
      </c>
      <c r="C42" s="424" t="s">
        <v>61</v>
      </c>
      <c r="D42" s="425">
        <v>32</v>
      </c>
      <c r="E42" s="607">
        <f>E35</f>
        <v>114.24</v>
      </c>
      <c r="F42" s="426">
        <f>ROUND(E42*D42,2)</f>
        <v>3655.68</v>
      </c>
    </row>
    <row r="43" spans="1:6" s="185" customFormat="1" ht="14.25">
      <c r="A43" s="602" t="s">
        <v>306</v>
      </c>
      <c r="B43" s="312" t="s">
        <v>135</v>
      </c>
      <c r="C43" s="427" t="s">
        <v>61</v>
      </c>
      <c r="D43" s="425">
        <f>8*4</f>
        <v>32</v>
      </c>
      <c r="E43" s="371">
        <f>E36</f>
        <v>12.97</v>
      </c>
      <c r="F43" s="426">
        <f>ROUND(E43*D43,2)</f>
        <v>415.04</v>
      </c>
    </row>
    <row r="44" spans="1:6" s="185" customFormat="1" ht="33.75" customHeight="1">
      <c r="A44" s="428"/>
      <c r="B44" s="429"/>
      <c r="C44" s="693" t="s">
        <v>119</v>
      </c>
      <c r="D44" s="694"/>
      <c r="E44" s="695"/>
      <c r="F44" s="426">
        <f>F42+F43</f>
        <v>4070.72</v>
      </c>
    </row>
    <row r="45" spans="1:6" s="185" customFormat="1" ht="22.5" customHeight="1">
      <c r="A45" s="428"/>
      <c r="B45" s="429"/>
      <c r="C45" s="696" t="s">
        <v>120</v>
      </c>
      <c r="D45" s="697"/>
      <c r="E45" s="698"/>
      <c r="F45" s="416">
        <f>ROUND(F44*B7,2)</f>
        <v>1101.54</v>
      </c>
    </row>
    <row r="46" spans="1:6" s="185" customFormat="1" ht="22.5" customHeight="1">
      <c r="A46" s="428"/>
      <c r="B46" s="429"/>
      <c r="C46" s="690" t="s">
        <v>122</v>
      </c>
      <c r="D46" s="691"/>
      <c r="E46" s="692"/>
      <c r="F46" s="426">
        <f>SUM(F44:F45)</f>
        <v>5172.26</v>
      </c>
    </row>
    <row r="47" spans="1:6" s="185" customFormat="1" ht="14.25">
      <c r="A47" s="411" t="s">
        <v>303</v>
      </c>
      <c r="B47" s="432"/>
      <c r="C47" s="433"/>
      <c r="D47" s="551"/>
      <c r="E47" s="432"/>
      <c r="F47" s="435"/>
    </row>
    <row r="48" spans="1:6" s="185" customFormat="1" ht="33.75">
      <c r="A48" s="329" t="s">
        <v>104</v>
      </c>
      <c r="B48" s="262" t="s">
        <v>128</v>
      </c>
      <c r="C48" s="303" t="s">
        <v>105</v>
      </c>
      <c r="D48" s="309" t="s">
        <v>106</v>
      </c>
      <c r="E48" s="302" t="s">
        <v>107</v>
      </c>
      <c r="F48" s="310" t="s">
        <v>64</v>
      </c>
    </row>
    <row r="49" spans="1:6" s="185" customFormat="1" ht="22.5">
      <c r="A49" s="330" t="s">
        <v>176</v>
      </c>
      <c r="B49" s="311" t="s">
        <v>129</v>
      </c>
      <c r="C49" s="427" t="s">
        <v>130</v>
      </c>
      <c r="D49" s="436">
        <v>3.5000000000000003E-2</v>
      </c>
      <c r="E49" s="596">
        <f>ROUND(AVERAGE(950,750,630),2)</f>
        <v>776.67</v>
      </c>
      <c r="F49" s="437">
        <f t="shared" ref="F49:F54" si="0">ROUND(D49*E49,2)</f>
        <v>27.18</v>
      </c>
    </row>
    <row r="50" spans="1:6" s="185" customFormat="1" ht="14.25">
      <c r="A50" s="331" t="s">
        <v>131</v>
      </c>
      <c r="B50" s="312" t="s">
        <v>132</v>
      </c>
      <c r="C50" s="427" t="s">
        <v>57</v>
      </c>
      <c r="D50" s="552">
        <v>2.3E-2</v>
      </c>
      <c r="E50" s="606">
        <v>60</v>
      </c>
      <c r="F50" s="437">
        <f t="shared" si="0"/>
        <v>1.38</v>
      </c>
    </row>
    <row r="51" spans="1:6" s="185" customFormat="1" ht="14.25">
      <c r="A51" s="331" t="s">
        <v>133</v>
      </c>
      <c r="B51" s="312" t="s">
        <v>134</v>
      </c>
      <c r="C51" s="427" t="s">
        <v>61</v>
      </c>
      <c r="D51" s="425">
        <v>0.4</v>
      </c>
      <c r="E51" s="607">
        <v>16.88</v>
      </c>
      <c r="F51" s="437">
        <f t="shared" si="0"/>
        <v>6.75</v>
      </c>
    </row>
    <row r="52" spans="1:6" s="185" customFormat="1" ht="14.25">
      <c r="A52" s="331" t="s">
        <v>306</v>
      </c>
      <c r="B52" s="312" t="s">
        <v>135</v>
      </c>
      <c r="C52" s="427" t="s">
        <v>61</v>
      </c>
      <c r="D52" s="425">
        <v>0.91</v>
      </c>
      <c r="E52" s="371">
        <f>E36</f>
        <v>12.97</v>
      </c>
      <c r="F52" s="437">
        <f t="shared" si="0"/>
        <v>11.8</v>
      </c>
    </row>
    <row r="53" spans="1:6" s="185" customFormat="1" ht="22.5">
      <c r="A53" s="327" t="s">
        <v>328</v>
      </c>
      <c r="B53" s="305" t="s">
        <v>136</v>
      </c>
      <c r="C53" s="313" t="s">
        <v>137</v>
      </c>
      <c r="D53" s="314">
        <v>0.1</v>
      </c>
      <c r="E53" s="605">
        <v>60</v>
      </c>
      <c r="F53" s="437">
        <f t="shared" si="0"/>
        <v>6</v>
      </c>
    </row>
    <row r="54" spans="1:6" s="185" customFormat="1" ht="14.25">
      <c r="A54" s="327" t="s">
        <v>329</v>
      </c>
      <c r="B54" s="305" t="s">
        <v>138</v>
      </c>
      <c r="C54" s="313" t="s">
        <v>139</v>
      </c>
      <c r="D54" s="314">
        <v>9.11</v>
      </c>
      <c r="E54" s="605">
        <v>0.48</v>
      </c>
      <c r="F54" s="437">
        <f t="shared" si="0"/>
        <v>4.37</v>
      </c>
    </row>
    <row r="55" spans="1:6" s="185" customFormat="1" ht="33.75" customHeight="1">
      <c r="A55" s="331"/>
      <c r="B55" s="312"/>
      <c r="C55" s="718" t="s">
        <v>119</v>
      </c>
      <c r="D55" s="718"/>
      <c r="E55" s="718"/>
      <c r="F55" s="426">
        <f>SUM(F49:F54)</f>
        <v>57.48</v>
      </c>
    </row>
    <row r="56" spans="1:6" s="185" customFormat="1" ht="22.5" customHeight="1">
      <c r="A56" s="331"/>
      <c r="B56" s="312"/>
      <c r="C56" s="719" t="s">
        <v>120</v>
      </c>
      <c r="D56" s="719"/>
      <c r="E56" s="719"/>
      <c r="F56" s="426">
        <f>ROUND((F51+F52)*B7,2)</f>
        <v>5.0199999999999996</v>
      </c>
    </row>
    <row r="57" spans="1:6" ht="22.5" customHeight="1">
      <c r="A57" s="540"/>
      <c r="B57" s="541"/>
      <c r="C57" s="720" t="s">
        <v>121</v>
      </c>
      <c r="D57" s="720"/>
      <c r="E57" s="720"/>
      <c r="F57" s="542">
        <f>ROUND((F49+F50+F53+F54)*B8,2)</f>
        <v>5.46</v>
      </c>
    </row>
    <row r="58" spans="1:6" ht="23.25" customHeight="1">
      <c r="A58" s="331"/>
      <c r="B58" s="312"/>
      <c r="C58" s="717" t="s">
        <v>122</v>
      </c>
      <c r="D58" s="717"/>
      <c r="E58" s="717"/>
      <c r="F58" s="426">
        <f>SUM(F55:F57)</f>
        <v>67.959999999999994</v>
      </c>
    </row>
    <row r="59" spans="1:6">
      <c r="A59" s="553" t="s">
        <v>330</v>
      </c>
      <c r="B59" s="543"/>
      <c r="C59" s="543"/>
      <c r="D59" s="543"/>
      <c r="E59" s="543"/>
      <c r="F59" s="554"/>
    </row>
    <row r="60" spans="1:6">
      <c r="A60" s="555" t="s">
        <v>104</v>
      </c>
      <c r="B60" s="262" t="s">
        <v>305</v>
      </c>
      <c r="C60" s="303" t="s">
        <v>105</v>
      </c>
      <c r="D60" s="302" t="s">
        <v>106</v>
      </c>
      <c r="E60" s="302" t="s">
        <v>107</v>
      </c>
      <c r="F60" s="413" t="s">
        <v>64</v>
      </c>
    </row>
    <row r="61" spans="1:6">
      <c r="A61" s="330" t="s">
        <v>306</v>
      </c>
      <c r="B61" s="311" t="s">
        <v>135</v>
      </c>
      <c r="C61" s="427" t="s">
        <v>61</v>
      </c>
      <c r="D61" s="436">
        <v>2.7799999999999998E-2</v>
      </c>
      <c r="E61" s="605">
        <f>E52</f>
        <v>12.97</v>
      </c>
      <c r="F61" s="437">
        <f>D61*E61</f>
        <v>0.360566</v>
      </c>
    </row>
    <row r="62" spans="1:6" ht="22.5">
      <c r="A62" s="331" t="s">
        <v>307</v>
      </c>
      <c r="B62" s="312" t="s">
        <v>308</v>
      </c>
      <c r="C62" s="427" t="s">
        <v>309</v>
      </c>
      <c r="D62" s="314">
        <v>6.2600000000000003E-2</v>
      </c>
      <c r="E62" s="606">
        <v>0.46</v>
      </c>
      <c r="F62" s="437">
        <f>D62*E62</f>
        <v>2.8796000000000002E-2</v>
      </c>
    </row>
    <row r="63" spans="1:6">
      <c r="A63" s="331"/>
      <c r="B63" s="312"/>
      <c r="C63" s="718" t="s">
        <v>119</v>
      </c>
      <c r="D63" s="718"/>
      <c r="E63" s="718"/>
      <c r="F63" s="426">
        <f>ROUND(SUM(F61:F62),2)</f>
        <v>0.39</v>
      </c>
    </row>
    <row r="64" spans="1:6">
      <c r="A64" s="331"/>
      <c r="B64" s="312"/>
      <c r="C64" s="719" t="s">
        <v>120</v>
      </c>
      <c r="D64" s="719"/>
      <c r="E64" s="719"/>
      <c r="F64" s="426">
        <f>ROUND(F63*B7,2)</f>
        <v>0.11</v>
      </c>
    </row>
    <row r="65" spans="1:6" ht="15.75" thickBot="1">
      <c r="A65" s="332"/>
      <c r="B65" s="315"/>
      <c r="C65" s="716" t="s">
        <v>122</v>
      </c>
      <c r="D65" s="716"/>
      <c r="E65" s="716"/>
      <c r="F65" s="438">
        <f>SUM(F63:F64)</f>
        <v>0.5</v>
      </c>
    </row>
  </sheetData>
  <mergeCells count="25">
    <mergeCell ref="C65:E65"/>
    <mergeCell ref="C58:E58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C46:E46"/>
    <mergeCell ref="C37:E37"/>
    <mergeCell ref="C38:E38"/>
    <mergeCell ref="C39:E39"/>
    <mergeCell ref="C44:E44"/>
    <mergeCell ref="C45:E45"/>
    <mergeCell ref="A1:F1"/>
    <mergeCell ref="A2:F2"/>
    <mergeCell ref="A3:F3"/>
    <mergeCell ref="A9:F9"/>
    <mergeCell ref="A4:F4"/>
    <mergeCell ref="D7:D8"/>
  </mergeCells>
  <pageMargins left="0.511811024" right="0.511811024" top="0.78740157499999996" bottom="0.78740157499999996" header="0.31496062000000002" footer="0.31496062000000002"/>
  <pageSetup paperSize="9" scale="58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2"/>
  <sheetViews>
    <sheetView view="pageBreakPreview" topLeftCell="A27" zoomScale="110" zoomScaleNormal="100" zoomScaleSheetLayoutView="110" workbookViewId="0">
      <selection activeCell="C37" sqref="C37"/>
    </sheetView>
  </sheetViews>
  <sheetFormatPr defaultColWidth="9.140625" defaultRowHeight="15"/>
  <cols>
    <col min="1" max="1" width="10.42578125" customWidth="1"/>
    <col min="2" max="2" width="16.28515625" bestFit="1" customWidth="1"/>
    <col min="3" max="3" width="61.7109375" style="590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10.5703125" bestFit="1" customWidth="1"/>
    <col min="10" max="10" width="11.85546875" customWidth="1"/>
  </cols>
  <sheetData>
    <row r="1" spans="1:8" ht="21">
      <c r="A1" s="699" t="s">
        <v>97</v>
      </c>
      <c r="B1" s="727"/>
      <c r="C1" s="727"/>
      <c r="D1" s="727"/>
      <c r="E1" s="727"/>
      <c r="F1" s="727"/>
      <c r="G1" s="727"/>
      <c r="H1" s="701"/>
    </row>
    <row r="2" spans="1:8" ht="14.25" customHeight="1">
      <c r="A2" s="702" t="s">
        <v>98</v>
      </c>
      <c r="B2" s="703"/>
      <c r="C2" s="703"/>
      <c r="D2" s="703"/>
      <c r="E2" s="703"/>
      <c r="F2" s="703"/>
      <c r="G2" s="703"/>
      <c r="H2" s="704"/>
    </row>
    <row r="3" spans="1:8" ht="21" customHeight="1" thickBot="1">
      <c r="A3" s="728" t="s">
        <v>368</v>
      </c>
      <c r="B3" s="729"/>
      <c r="C3" s="729"/>
      <c r="D3" s="729"/>
      <c r="E3" s="729"/>
      <c r="F3" s="729"/>
      <c r="G3" s="729"/>
      <c r="H3" s="730"/>
    </row>
    <row r="4" spans="1:8" ht="15" customHeight="1">
      <c r="A4" s="711" t="s">
        <v>99</v>
      </c>
      <c r="B4" s="731"/>
      <c r="C4" s="731"/>
      <c r="D4" s="731"/>
      <c r="E4" s="731"/>
      <c r="F4" s="731"/>
      <c r="G4" s="591"/>
      <c r="H4" s="530"/>
    </row>
    <row r="5" spans="1:8" ht="15" customHeight="1">
      <c r="A5" s="355" t="s">
        <v>100</v>
      </c>
      <c r="B5" s="25"/>
      <c r="C5" s="559"/>
      <c r="D5" s="25"/>
      <c r="E5" s="281"/>
      <c r="F5" s="25"/>
      <c r="G5" s="281"/>
      <c r="H5" s="334"/>
    </row>
    <row r="6" spans="1:8" ht="15" customHeight="1">
      <c r="A6" s="355" t="s">
        <v>371</v>
      </c>
      <c r="B6" s="25"/>
      <c r="C6" s="559"/>
      <c r="D6" s="25"/>
      <c r="E6" s="281"/>
      <c r="F6" s="25"/>
      <c r="G6" s="281"/>
      <c r="H6" s="334"/>
    </row>
    <row r="7" spans="1:8">
      <c r="A7" s="368"/>
      <c r="B7" s="31"/>
      <c r="C7" s="560"/>
      <c r="D7" s="53"/>
      <c r="E7" s="33"/>
      <c r="F7" s="33"/>
      <c r="G7" s="34"/>
      <c r="H7" s="35"/>
    </row>
    <row r="8" spans="1:8" s="266" customFormat="1" ht="12.75">
      <c r="A8" s="28" t="str">
        <f>DETALHADA!A18</f>
        <v>2.0</v>
      </c>
      <c r="B8" s="30"/>
      <c r="C8" s="732" t="s">
        <v>2</v>
      </c>
      <c r="D8" s="732"/>
      <c r="E8" s="732"/>
      <c r="F8" s="732"/>
      <c r="G8" s="732"/>
      <c r="H8" s="733"/>
    </row>
    <row r="9" spans="1:8" s="266" customFormat="1" ht="12.75">
      <c r="A9" s="531"/>
      <c r="B9" s="222"/>
      <c r="C9" s="561"/>
      <c r="D9" s="267"/>
      <c r="E9" s="267"/>
      <c r="F9" s="267"/>
      <c r="G9" s="267"/>
      <c r="H9" s="268"/>
    </row>
    <row r="10" spans="1:8" s="266" customFormat="1" ht="12.75">
      <c r="A10" s="532" t="str">
        <f>DETALHADA!A19</f>
        <v>2.1</v>
      </c>
      <c r="B10" s="500" t="str">
        <f>DETALHADA!B19</f>
        <v>74209/1SINAPI</v>
      </c>
      <c r="C10" s="562" t="str">
        <f>DETALHADA!C19</f>
        <v>PLACA DE OBRA EM CHAPA DE AÇO GALVANIZADA</v>
      </c>
      <c r="D10" s="528">
        <v>1.5</v>
      </c>
      <c r="E10" s="29" t="s">
        <v>140</v>
      </c>
      <c r="F10" s="529">
        <v>2.4</v>
      </c>
      <c r="G10" s="58" t="s">
        <v>14</v>
      </c>
      <c r="H10" s="78">
        <f>D10*F10</f>
        <v>3.5999999999999996</v>
      </c>
    </row>
    <row r="11" spans="1:8" s="266" customFormat="1" ht="12.75">
      <c r="A11" s="270"/>
      <c r="B11" s="271"/>
      <c r="C11" s="563"/>
      <c r="D11" s="70"/>
      <c r="E11" s="70"/>
      <c r="F11" s="70"/>
      <c r="G11" s="71"/>
      <c r="H11" s="72"/>
    </row>
    <row r="12" spans="1:8" s="266" customFormat="1" ht="12.75">
      <c r="A12" s="272" t="str">
        <f>DETALHADA!A20</f>
        <v>2.2</v>
      </c>
      <c r="B12" s="280" t="str">
        <f>DETALHADA!B20</f>
        <v>78472/SINAPI</v>
      </c>
      <c r="C12" s="564" t="str">
        <f>DETALHADA!C20</f>
        <v>SERVICOS TOPOGRÁFICOS PARA PAVIMENTAÇÃO, INCLUSIVE NOTA DE SERVIÇOS, ACOM-PANHAMENTO E GREIDE</v>
      </c>
      <c r="D12" s="40"/>
      <c r="E12" s="40"/>
      <c r="F12" s="40"/>
      <c r="G12" s="41" t="s">
        <v>141</v>
      </c>
      <c r="H12" s="74">
        <f>F16</f>
        <v>2568</v>
      </c>
    </row>
    <row r="13" spans="1:8" s="266" customFormat="1" ht="12.75">
      <c r="A13" s="525"/>
      <c r="B13" s="42"/>
      <c r="C13" s="565"/>
      <c r="D13" s="43"/>
      <c r="E13" s="43"/>
      <c r="F13" s="43"/>
      <c r="G13" s="273"/>
      <c r="H13" s="44"/>
    </row>
    <row r="14" spans="1:8" s="266" customFormat="1" ht="12.75">
      <c r="A14" s="220"/>
      <c r="B14" s="31"/>
      <c r="C14" s="274" t="s">
        <v>292</v>
      </c>
      <c r="D14" s="32" t="s">
        <v>143</v>
      </c>
      <c r="E14" s="32" t="s">
        <v>144</v>
      </c>
      <c r="F14" s="32" t="s">
        <v>145</v>
      </c>
      <c r="G14" s="67"/>
      <c r="H14" s="35"/>
    </row>
    <row r="15" spans="1:8" s="266" customFormat="1" ht="12.75">
      <c r="A15" s="220"/>
      <c r="B15" s="31"/>
      <c r="C15" s="566" t="str">
        <f>A3</f>
        <v>RUA  ALTO DO SOSSEGO</v>
      </c>
      <c r="D15" s="529">
        <v>316</v>
      </c>
      <c r="E15" s="529">
        <v>8</v>
      </c>
      <c r="F15" s="261">
        <f>D15*E15+40</f>
        <v>2568</v>
      </c>
      <c r="G15" s="67"/>
      <c r="H15" s="35"/>
    </row>
    <row r="16" spans="1:8" s="266" customFormat="1" ht="12.75">
      <c r="A16" s="220"/>
      <c r="B16" s="31"/>
      <c r="C16" s="567"/>
      <c r="D16" s="721" t="s">
        <v>146</v>
      </c>
      <c r="E16" s="721"/>
      <c r="F16" s="46">
        <f>SUM(F15:F15)</f>
        <v>2568</v>
      </c>
      <c r="G16" s="67"/>
      <c r="H16" s="35"/>
    </row>
    <row r="17" spans="1:8" s="266" customFormat="1" ht="12.75">
      <c r="A17" s="220"/>
      <c r="B17" s="31"/>
      <c r="C17" s="567"/>
      <c r="D17" s="33"/>
      <c r="E17" s="33"/>
      <c r="F17" s="33"/>
      <c r="G17" s="67"/>
      <c r="H17" s="35"/>
    </row>
    <row r="18" spans="1:8" s="277" customFormat="1" ht="12.75">
      <c r="A18" s="275"/>
      <c r="B18" s="276"/>
      <c r="C18" s="568"/>
      <c r="D18" s="37"/>
      <c r="E18" s="37"/>
      <c r="F18" s="37"/>
      <c r="G18" s="38"/>
      <c r="H18" s="39"/>
    </row>
    <row r="19" spans="1:8" s="266" customFormat="1" ht="12.75">
      <c r="A19" s="47"/>
      <c r="B19" s="48"/>
      <c r="C19" s="569" t="s">
        <v>147</v>
      </c>
      <c r="D19" s="278"/>
      <c r="E19" s="278"/>
      <c r="F19" s="278"/>
      <c r="G19" s="278"/>
      <c r="H19" s="279"/>
    </row>
    <row r="20" spans="1:8" s="266" customFormat="1" ht="12.75">
      <c r="A20" s="47" t="str">
        <f>DETALHADA!A21</f>
        <v>3.0</v>
      </c>
      <c r="B20" s="48"/>
      <c r="C20" s="569" t="s">
        <v>148</v>
      </c>
      <c r="D20" s="278"/>
      <c r="E20" s="278"/>
      <c r="F20" s="278"/>
      <c r="G20" s="278"/>
      <c r="H20" s="279"/>
    </row>
    <row r="21" spans="1:8" s="266" customFormat="1" ht="12.75">
      <c r="A21" s="220"/>
      <c r="B21" s="31"/>
      <c r="C21" s="570"/>
      <c r="D21" s="33"/>
      <c r="E21" s="33"/>
      <c r="F21" s="33"/>
      <c r="G21" s="67"/>
      <c r="H21" s="35"/>
    </row>
    <row r="22" spans="1:8" s="266" customFormat="1" ht="12.75">
      <c r="A22" s="272" t="str">
        <f>DETALHADA!A22</f>
        <v>3.1</v>
      </c>
      <c r="B22" s="280" t="str">
        <f>DETALHADA!B22</f>
        <v>74205/1/SINAPI</v>
      </c>
      <c r="C22" s="564" t="str">
        <f>DETALHADA!C22</f>
        <v>ESCAVAÇÃO MECANICA DE MATERIAL 1ª CATEGORIA , PROVINIENTE DE CORTE DE SULEITO(C/TRATOR DE ESTEIRAS 160HP)</v>
      </c>
      <c r="D22" s="51"/>
      <c r="E22" s="51"/>
      <c r="F22" s="335"/>
      <c r="G22" s="36" t="s">
        <v>149</v>
      </c>
      <c r="H22" s="78">
        <f>D25</f>
        <v>177.74</v>
      </c>
    </row>
    <row r="23" spans="1:8" s="266" customFormat="1" ht="12.75">
      <c r="A23" s="525"/>
      <c r="B23" s="31"/>
      <c r="C23" s="274" t="s">
        <v>150</v>
      </c>
      <c r="D23" s="54" t="s">
        <v>151</v>
      </c>
      <c r="E23" s="33"/>
      <c r="F23" s="43"/>
      <c r="G23" s="273"/>
      <c r="H23" s="44"/>
    </row>
    <row r="24" spans="1:8" s="266" customFormat="1" ht="12.75">
      <c r="A24" s="220"/>
      <c r="B24" s="31"/>
      <c r="C24" s="566" t="str">
        <f>C15</f>
        <v>RUA  ALTO DO SOSSEGO</v>
      </c>
      <c r="D24" s="529">
        <v>177.74</v>
      </c>
      <c r="E24" s="281"/>
      <c r="F24" s="281"/>
      <c r="G24" s="67"/>
      <c r="H24" s="35"/>
    </row>
    <row r="25" spans="1:8" s="266" customFormat="1" ht="12.75">
      <c r="A25" s="220"/>
      <c r="B25" s="31"/>
      <c r="C25" s="571" t="s">
        <v>146</v>
      </c>
      <c r="D25" s="81">
        <f>SUM(D24:D24)</f>
        <v>177.74</v>
      </c>
      <c r="E25" s="281"/>
      <c r="F25" s="281"/>
      <c r="G25" s="67"/>
      <c r="H25" s="35"/>
    </row>
    <row r="26" spans="1:8" s="266" customFormat="1" ht="12.75">
      <c r="A26" s="220"/>
      <c r="B26" s="31"/>
      <c r="C26" s="572"/>
      <c r="D26" s="281"/>
      <c r="E26" s="281"/>
      <c r="F26" s="281"/>
      <c r="G26" s="67"/>
      <c r="H26" s="35"/>
    </row>
    <row r="27" spans="1:8" s="266" customFormat="1" ht="12.75">
      <c r="A27" s="526"/>
      <c r="B27" s="52"/>
      <c r="C27" s="563"/>
      <c r="D27" s="53"/>
      <c r="E27" s="53"/>
      <c r="F27" s="53"/>
      <c r="G27" s="282"/>
      <c r="H27" s="283"/>
    </row>
    <row r="28" spans="1:8" s="266" customFormat="1" ht="12.75">
      <c r="A28" s="533" t="str">
        <f>DETALHADA!A23</f>
        <v>3.2</v>
      </c>
      <c r="B28" s="284" t="str">
        <f>DETALHADA!B23</f>
        <v>74153/1/SINAPI</v>
      </c>
      <c r="C28" s="573" t="str">
        <f>DETALHADA!C23</f>
        <v>ESPALHAMENTO MECANIZADO(COM MOTONIVELADORA140HP)MATERIAL DE 1ªCATEGORIA</v>
      </c>
      <c r="D28" s="51"/>
      <c r="E28" s="29"/>
      <c r="F28" s="51"/>
      <c r="G28" s="58" t="s">
        <v>152</v>
      </c>
      <c r="H28" s="78">
        <f>D31</f>
        <v>21.07</v>
      </c>
    </row>
    <row r="29" spans="1:8" s="266" customFormat="1" ht="12.75">
      <c r="A29" s="220"/>
      <c r="B29" s="31"/>
      <c r="C29" s="574" t="s">
        <v>153</v>
      </c>
      <c r="D29" s="54" t="s">
        <v>154</v>
      </c>
      <c r="E29" s="281"/>
      <c r="F29" s="281"/>
      <c r="G29" s="67"/>
      <c r="H29" s="35"/>
    </row>
    <row r="30" spans="1:8" s="266" customFormat="1" ht="12.75">
      <c r="A30" s="220"/>
      <c r="B30" s="31"/>
      <c r="C30" s="566" t="str">
        <f>C24</f>
        <v>RUA  ALTO DO SOSSEGO</v>
      </c>
      <c r="D30" s="529">
        <v>21.07</v>
      </c>
      <c r="E30" s="281"/>
      <c r="F30" s="281"/>
      <c r="G30" s="67"/>
      <c r="H30" s="35"/>
    </row>
    <row r="31" spans="1:8" s="266" customFormat="1" ht="12.75">
      <c r="A31" s="220"/>
      <c r="B31" s="31"/>
      <c r="C31" s="571" t="s">
        <v>146</v>
      </c>
      <c r="D31" s="45">
        <f>SUM(D30:D30)</f>
        <v>21.07</v>
      </c>
      <c r="E31" s="281"/>
      <c r="F31" s="281"/>
      <c r="G31" s="67"/>
      <c r="H31" s="35"/>
    </row>
    <row r="32" spans="1:8" s="266" customFormat="1" ht="12.75">
      <c r="A32" s="526"/>
      <c r="B32" s="31"/>
      <c r="C32" s="575"/>
      <c r="D32" s="73"/>
      <c r="E32" s="55"/>
      <c r="F32" s="55"/>
      <c r="G32" s="67"/>
      <c r="H32" s="35"/>
    </row>
    <row r="33" spans="1:9" s="266" customFormat="1" ht="12.75">
      <c r="A33" s="533" t="str">
        <f>DETALHADA!A24</f>
        <v>3.3</v>
      </c>
      <c r="B33" s="284" t="str">
        <f>DETALHADA!B24</f>
        <v>94342/SINAPI</v>
      </c>
      <c r="C33" s="573" t="str">
        <f>DETALHADA!C24</f>
        <v>ATERRO MANUAL DE VALAS COM AREIA PARA ATERRO E COMPACTAÇÃO MECANIZADA AF. 05/2016</v>
      </c>
      <c r="D33" s="51"/>
      <c r="E33" s="29"/>
      <c r="F33" s="51"/>
      <c r="G33" s="36" t="s">
        <v>155</v>
      </c>
      <c r="H33" s="78">
        <f>D37</f>
        <v>247.48499999999999</v>
      </c>
    </row>
    <row r="34" spans="1:9" s="266" customFormat="1" ht="12.75">
      <c r="A34" s="525"/>
      <c r="B34" s="42"/>
      <c r="C34" s="565" t="s">
        <v>156</v>
      </c>
      <c r="D34" s="281"/>
      <c r="E34" s="281"/>
      <c r="F34" s="281"/>
      <c r="G34" s="273"/>
      <c r="H34" s="44"/>
    </row>
    <row r="35" spans="1:9" s="266" customFormat="1" ht="12.75">
      <c r="A35" s="220"/>
      <c r="B35" s="31"/>
      <c r="C35" s="574" t="s">
        <v>292</v>
      </c>
      <c r="D35" s="54" t="s">
        <v>151</v>
      </c>
      <c r="E35" s="33"/>
      <c r="F35" s="33"/>
      <c r="G35" s="67"/>
      <c r="H35" s="35"/>
    </row>
    <row r="36" spans="1:9" s="266" customFormat="1" ht="12.75">
      <c r="A36" s="220"/>
      <c r="B36" s="31"/>
      <c r="C36" s="566" t="str">
        <f>C30</f>
        <v>RUA  ALTO DO SOSSEGO</v>
      </c>
      <c r="D36" s="529">
        <v>413.44</v>
      </c>
      <c r="E36" s="33"/>
      <c r="F36" s="33"/>
      <c r="G36" s="67"/>
      <c r="H36" s="35"/>
    </row>
    <row r="37" spans="1:9" s="266" customFormat="1" ht="12.75">
      <c r="A37" s="220"/>
      <c r="B37" s="31"/>
      <c r="C37" s="571" t="s">
        <v>404</v>
      </c>
      <c r="D37" s="45">
        <f>(D36-D24)*1.05</f>
        <v>247.48499999999999</v>
      </c>
      <c r="E37" s="55"/>
      <c r="F37" s="55"/>
      <c r="G37" s="67"/>
      <c r="H37" s="35"/>
    </row>
    <row r="38" spans="1:9" s="266" customFormat="1" ht="12.75">
      <c r="A38" s="526"/>
      <c r="B38" s="31"/>
      <c r="C38" s="567"/>
      <c r="D38" s="274"/>
      <c r="E38" s="274"/>
      <c r="F38" s="33"/>
      <c r="G38" s="67"/>
      <c r="H38" s="35"/>
    </row>
    <row r="39" spans="1:9" s="266" customFormat="1" ht="12.75">
      <c r="A39" s="533" t="str">
        <f>DETALHADA!A25</f>
        <v>3.4</v>
      </c>
      <c r="B39" s="284" t="str">
        <f>DETALHADA!B25</f>
        <v>41721 SINAPI</v>
      </c>
      <c r="C39" s="573" t="str">
        <f>DETALHADA!C25</f>
        <v>COMPACTAÇÃO MECANICA A 95% DO PROCTOR NORMAL-PAVIMENTAÇÃO URBANA</v>
      </c>
      <c r="D39" s="51"/>
      <c r="E39" s="51"/>
      <c r="F39" s="51"/>
      <c r="G39" s="36" t="s">
        <v>149</v>
      </c>
      <c r="H39" s="78">
        <f>D24</f>
        <v>177.74</v>
      </c>
    </row>
    <row r="40" spans="1:9" s="266" customFormat="1" ht="12.75">
      <c r="A40" s="525"/>
      <c r="B40" s="42"/>
      <c r="C40" s="565" t="s">
        <v>405</v>
      </c>
      <c r="D40" s="56"/>
      <c r="E40" s="56"/>
      <c r="F40" s="56"/>
      <c r="G40" s="273"/>
      <c r="H40" s="44"/>
    </row>
    <row r="41" spans="1:9" s="266" customFormat="1" ht="12.75">
      <c r="A41" s="220"/>
      <c r="B41" s="31"/>
      <c r="C41" s="567"/>
      <c r="D41" s="57"/>
      <c r="E41" s="57"/>
      <c r="F41" s="57"/>
      <c r="G41" s="67"/>
      <c r="H41" s="35"/>
    </row>
    <row r="42" spans="1:9" s="266" customFormat="1" ht="12.75">
      <c r="A42" s="49"/>
      <c r="B42" s="50"/>
      <c r="C42" s="576" t="s">
        <v>158</v>
      </c>
      <c r="D42" s="51"/>
      <c r="E42" s="51"/>
      <c r="F42" s="51"/>
      <c r="G42" s="58" t="s">
        <v>149</v>
      </c>
      <c r="H42" s="78">
        <f>D36-D24</f>
        <v>235.7</v>
      </c>
    </row>
    <row r="43" spans="1:9" s="266" customFormat="1" ht="12.75">
      <c r="A43" s="525"/>
      <c r="B43" s="42"/>
      <c r="C43" s="565" t="s">
        <v>405</v>
      </c>
      <c r="D43" s="56"/>
      <c r="E43" s="56"/>
      <c r="F43" s="56"/>
      <c r="G43" s="273"/>
      <c r="H43" s="44"/>
    </row>
    <row r="44" spans="1:9" s="266" customFormat="1" ht="12.75">
      <c r="A44" s="220"/>
      <c r="B44" s="31"/>
      <c r="C44" s="567"/>
      <c r="D44" s="57"/>
      <c r="E44" s="57"/>
      <c r="F44" s="57"/>
      <c r="G44" s="26"/>
      <c r="H44" s="35"/>
      <c r="I44" s="285"/>
    </row>
    <row r="45" spans="1:9" s="266" customFormat="1" ht="12.75">
      <c r="A45" s="534" t="str">
        <f>DETALHADA!A26</f>
        <v>3.5</v>
      </c>
      <c r="B45" s="286" t="str">
        <f>DETALHADA!B26</f>
        <v>97912/SINAPI</v>
      </c>
      <c r="C45" s="577" t="str">
        <f>DETALHADA!C26</f>
        <v xml:space="preserve">TRANSPORTE COM CAMINHÃO BASCULANTE DE 6m³, EM VIA URBANA EM LEITO NATURAL(UNIDADE M3xKM). AF 01/2018(DIST. MÁX. 5Km) </v>
      </c>
      <c r="D45" s="51"/>
      <c r="E45" s="51"/>
      <c r="F45" s="51"/>
      <c r="G45" s="558" t="s">
        <v>160</v>
      </c>
      <c r="H45" s="78">
        <f>(H42)*10</f>
        <v>2357</v>
      </c>
    </row>
    <row r="46" spans="1:9" s="266" customFormat="1" ht="12.75">
      <c r="A46" s="525"/>
      <c r="B46" s="42"/>
      <c r="C46" s="565" t="s">
        <v>159</v>
      </c>
      <c r="D46" s="56"/>
      <c r="E46" s="56"/>
      <c r="F46" s="56"/>
      <c r="G46" s="273"/>
      <c r="H46" s="44"/>
    </row>
    <row r="47" spans="1:9" s="266" customFormat="1" ht="15.75" customHeight="1">
      <c r="A47" s="535"/>
      <c r="B47" s="287"/>
      <c r="C47" s="578"/>
      <c r="D47" s="288"/>
      <c r="E47" s="288"/>
      <c r="F47" s="288"/>
      <c r="G47" s="289"/>
      <c r="H47" s="283"/>
    </row>
    <row r="48" spans="1:9" s="266" customFormat="1" ht="12.75">
      <c r="A48" s="47" t="str">
        <f>DETALHADA!A27</f>
        <v>4.0</v>
      </c>
      <c r="B48" s="48"/>
      <c r="C48" s="724" t="s">
        <v>293</v>
      </c>
      <c r="D48" s="725"/>
      <c r="E48" s="725"/>
      <c r="F48" s="725"/>
      <c r="G48" s="725"/>
      <c r="H48" s="726"/>
    </row>
    <row r="49" spans="1:8" s="266" customFormat="1" ht="12.75">
      <c r="A49" s="59"/>
      <c r="B49" s="60"/>
      <c r="C49" s="568"/>
      <c r="D49" s="61"/>
      <c r="E49" s="61"/>
      <c r="F49" s="61"/>
      <c r="G49" s="290"/>
      <c r="H49" s="62"/>
    </row>
    <row r="50" spans="1:8" s="266" customFormat="1" ht="12.75">
      <c r="A50" s="526"/>
      <c r="B50" s="52"/>
      <c r="C50" s="563"/>
      <c r="D50" s="53"/>
      <c r="E50" s="53"/>
      <c r="F50" s="53"/>
      <c r="G50" s="282"/>
      <c r="H50" s="63"/>
    </row>
    <row r="51" spans="1:8" s="266" customFormat="1" ht="12.75">
      <c r="A51" s="49" t="str">
        <f>GERAL!A29</f>
        <v>4.1</v>
      </c>
      <c r="B51" s="50" t="str">
        <f>GERAL!B29</f>
        <v>79472/SINAPI</v>
      </c>
      <c r="C51" s="579" t="str">
        <f>GERAL!C29</f>
        <v xml:space="preserve"> REGULARIZAÇÃO DE SUPERFÍCIES EM TERRA COM MOTONIVELADOR</v>
      </c>
      <c r="D51" s="51"/>
      <c r="E51" s="51"/>
      <c r="F51" s="51"/>
      <c r="G51" s="36" t="s">
        <v>141</v>
      </c>
      <c r="H51" s="78">
        <f>H12</f>
        <v>2568</v>
      </c>
    </row>
    <row r="52" spans="1:8" s="266" customFormat="1" ht="12.75">
      <c r="A52" s="525"/>
      <c r="B52" s="42"/>
      <c r="C52" s="565" t="s">
        <v>161</v>
      </c>
      <c r="D52" s="43"/>
      <c r="E52" s="43"/>
      <c r="F52" s="43"/>
      <c r="G52" s="273"/>
      <c r="H52" s="44"/>
    </row>
    <row r="53" spans="1:8" s="266" customFormat="1" ht="12.75">
      <c r="A53" s="536"/>
      <c r="B53" s="281"/>
      <c r="C53" s="572"/>
      <c r="D53" s="281"/>
      <c r="E53" s="281"/>
      <c r="F53" s="281"/>
      <c r="G53" s="287"/>
      <c r="H53" s="291"/>
    </row>
    <row r="54" spans="1:8" s="266" customFormat="1" ht="12.75">
      <c r="A54" s="49" t="str">
        <f>GERAL!A30</f>
        <v>4.2</v>
      </c>
      <c r="B54" s="50" t="str">
        <f>GERAL!B30</f>
        <v xml:space="preserve">COMP 5 </v>
      </c>
      <c r="C54" s="579" t="str">
        <f>GERAL!C30</f>
        <v>PAVIMENTAÇÃO EM PARALELEPÍPEDO SOBRE COLCHÃO DE AREIA, REJUNTADO COM ARGA-MASSA DE CIMENTO E AREIA NO TRAÇO 1:3</v>
      </c>
      <c r="D54" s="51"/>
      <c r="E54" s="51"/>
      <c r="F54" s="51"/>
      <c r="G54" s="58" t="s">
        <v>14</v>
      </c>
      <c r="H54" s="78">
        <f>H51</f>
        <v>2568</v>
      </c>
    </row>
    <row r="55" spans="1:8" s="266" customFormat="1" ht="12.75">
      <c r="A55" s="536"/>
      <c r="B55" s="281"/>
      <c r="C55" s="567" t="s">
        <v>162</v>
      </c>
      <c r="D55" s="281"/>
      <c r="E55" s="281"/>
      <c r="F55" s="281"/>
      <c r="G55" s="281"/>
      <c r="H55" s="291"/>
    </row>
    <row r="56" spans="1:8" s="266" customFormat="1" ht="12.75">
      <c r="A56" s="536"/>
      <c r="B56" s="281"/>
      <c r="C56" s="567"/>
      <c r="D56" s="281"/>
      <c r="E56" s="281"/>
      <c r="F56" s="281"/>
      <c r="G56" s="281"/>
      <c r="H56" s="291"/>
    </row>
    <row r="57" spans="1:8" s="266" customFormat="1" ht="12.75">
      <c r="A57" s="49" t="str">
        <f>DETALHADA!A30</f>
        <v>4.3</v>
      </c>
      <c r="B57" s="50" t="str">
        <f>DETALHADA!B30</f>
        <v>94273/SINAPI</v>
      </c>
      <c r="C57" s="579" t="str">
        <f>DETALHADA!C30</f>
        <v xml:space="preserve"> ASSENTAMENTO DE GUIA (MEIO-FIO), CONFECCIONADA EM CONCRETO PRÉ-FABRICADO. DOMENSÕES 100x15x13x30 cm (comprimento x base inferior x base superior x altura), para vias urbanas (uso viário). af_06/2016</v>
      </c>
      <c r="D57" s="51"/>
      <c r="E57" s="51"/>
      <c r="F57" s="51"/>
      <c r="G57" s="58" t="s">
        <v>16</v>
      </c>
      <c r="H57" s="78">
        <f>F61</f>
        <v>1264</v>
      </c>
    </row>
    <row r="58" spans="1:8" s="266" customFormat="1" ht="12.75">
      <c r="A58" s="220"/>
      <c r="B58" s="64"/>
      <c r="C58" s="570"/>
      <c r="D58" s="65"/>
      <c r="E58" s="65"/>
      <c r="F58" s="65"/>
      <c r="G58" s="66"/>
      <c r="H58" s="69"/>
    </row>
    <row r="59" spans="1:8" s="266" customFormat="1" ht="46.5" customHeight="1">
      <c r="A59" s="220"/>
      <c r="B59" s="64"/>
      <c r="C59" s="274" t="s">
        <v>292</v>
      </c>
      <c r="D59" s="186" t="s">
        <v>163</v>
      </c>
      <c r="E59" s="54" t="s">
        <v>164</v>
      </c>
      <c r="F59" s="292" t="s">
        <v>297</v>
      </c>
      <c r="G59" s="66"/>
      <c r="H59" s="27"/>
    </row>
    <row r="60" spans="1:8" s="266" customFormat="1" ht="12.75">
      <c r="A60" s="220"/>
      <c r="B60" s="64"/>
      <c r="C60" s="566" t="str">
        <f>C30</f>
        <v>RUA  ALTO DO SOSSEGO</v>
      </c>
      <c r="D60" s="189">
        <f>D15</f>
        <v>316</v>
      </c>
      <c r="E60" s="293">
        <v>4</v>
      </c>
      <c r="F60" s="261">
        <f>D60*E60</f>
        <v>1264</v>
      </c>
      <c r="G60" s="66"/>
      <c r="H60" s="27"/>
    </row>
    <row r="61" spans="1:8" s="266" customFormat="1" ht="15" customHeight="1">
      <c r="A61" s="220"/>
      <c r="B61" s="64"/>
      <c r="C61" s="570"/>
      <c r="D61" s="721" t="s">
        <v>146</v>
      </c>
      <c r="E61" s="721"/>
      <c r="F61" s="261">
        <f>SUM(F60:F60)</f>
        <v>1264</v>
      </c>
      <c r="G61" s="66"/>
      <c r="H61" s="27"/>
    </row>
    <row r="62" spans="1:8" s="266" customFormat="1" ht="15" customHeight="1">
      <c r="A62" s="220"/>
      <c r="B62" s="64"/>
      <c r="C62" s="570"/>
      <c r="D62" s="523"/>
      <c r="E62" s="523"/>
      <c r="F62" s="524"/>
      <c r="G62" s="66"/>
      <c r="H62" s="27"/>
    </row>
    <row r="63" spans="1:8" s="266" customFormat="1" ht="12.75">
      <c r="A63" s="49" t="str">
        <f>DETALHADA!A31</f>
        <v>4.4</v>
      </c>
      <c r="B63" s="50" t="str">
        <f>DETALHADA!B31</f>
        <v>94273/SINAPI</v>
      </c>
      <c r="C63" s="579" t="str">
        <f>DETALHADA!C31</f>
        <v xml:space="preserve"> ASSENTAMENTO DE GUIA (MEIO-FIO), CONFECCIONADA EM CONCRETO PRÉ-FABRICADO. DOMENSÕES 100x15x13x30 cm (comprimento x base inferior x base superior x altura), para vias urbanas (uso viário). af_06/2016</v>
      </c>
      <c r="D63" s="51"/>
      <c r="E63" s="51"/>
      <c r="F63" s="51"/>
      <c r="G63" s="58" t="s">
        <v>16</v>
      </c>
      <c r="H63" s="78">
        <f>F67</f>
        <v>16</v>
      </c>
    </row>
    <row r="64" spans="1:8" s="266" customFormat="1" ht="15" customHeight="1">
      <c r="A64" s="220"/>
      <c r="B64" s="64"/>
      <c r="C64" s="570"/>
      <c r="D64" s="65"/>
      <c r="E64" s="65"/>
      <c r="F64" s="65"/>
      <c r="G64" s="66"/>
      <c r="H64" s="69"/>
    </row>
    <row r="65" spans="1:10" s="266" customFormat="1" ht="38.25">
      <c r="A65" s="220"/>
      <c r="B65" s="64"/>
      <c r="C65" s="274" t="s">
        <v>292</v>
      </c>
      <c r="D65" s="186" t="s">
        <v>163</v>
      </c>
      <c r="E65" s="54" t="s">
        <v>164</v>
      </c>
      <c r="F65" s="292" t="s">
        <v>297</v>
      </c>
      <c r="G65" s="66"/>
      <c r="H65" s="27"/>
    </row>
    <row r="66" spans="1:10" s="266" customFormat="1" ht="15" customHeight="1">
      <c r="A66" s="220"/>
      <c r="B66" s="64"/>
      <c r="C66" s="566" t="str">
        <f>C36</f>
        <v>RUA  ALTO DO SOSSEGO</v>
      </c>
      <c r="D66" s="189">
        <f>E15</f>
        <v>8</v>
      </c>
      <c r="E66" s="293">
        <v>2</v>
      </c>
      <c r="F66" s="261">
        <f>D66*E66</f>
        <v>16</v>
      </c>
      <c r="G66" s="66"/>
      <c r="H66" s="27"/>
    </row>
    <row r="67" spans="1:10" s="266" customFormat="1" ht="15" customHeight="1">
      <c r="A67" s="220"/>
      <c r="B67" s="64"/>
      <c r="C67" s="570"/>
      <c r="D67" s="721" t="s">
        <v>146</v>
      </c>
      <c r="E67" s="721"/>
      <c r="F67" s="261">
        <f>SUM(F66:F66)</f>
        <v>16</v>
      </c>
      <c r="G67" s="66"/>
      <c r="H67" s="27"/>
    </row>
    <row r="68" spans="1:10" s="266" customFormat="1" ht="15" customHeight="1">
      <c r="A68" s="220"/>
      <c r="B68" s="64"/>
      <c r="C68" s="570"/>
      <c r="D68" s="523"/>
      <c r="E68" s="523"/>
      <c r="F68" s="524"/>
      <c r="G68" s="66"/>
      <c r="H68" s="27"/>
    </row>
    <row r="69" spans="1:10" s="266" customFormat="1" ht="12.75">
      <c r="A69" s="220"/>
      <c r="B69" s="64"/>
      <c r="C69" s="570"/>
      <c r="D69" s="218"/>
      <c r="E69" s="55"/>
      <c r="F69" s="221"/>
      <c r="G69" s="66"/>
      <c r="H69" s="27"/>
    </row>
    <row r="70" spans="1:10" s="266" customFormat="1" ht="12.75">
      <c r="A70" s="537" t="str">
        <f>DETALHADA!A32</f>
        <v>4.5</v>
      </c>
      <c r="B70" s="269" t="str">
        <f>DETALHADA!B32</f>
        <v>88629/SINAPI</v>
      </c>
      <c r="C70" s="580" t="str">
        <f>DETALHADA!C32</f>
        <v>ARGAMASSA TRACO 1:3 (EM VOLUME DE CIMENTO E AREIA ÚMIDA), PREPARO MANUAL, INCLUSO ADITIVO IMPERMEABILIZANTE</v>
      </c>
      <c r="D70" s="338"/>
      <c r="E70" s="45"/>
      <c r="F70" s="339"/>
      <c r="G70" s="340" t="s">
        <v>57</v>
      </c>
      <c r="H70" s="370">
        <v>12.3</v>
      </c>
    </row>
    <row r="71" spans="1:10" s="266" customFormat="1" ht="12.75">
      <c r="A71" s="220"/>
      <c r="B71" s="64"/>
      <c r="C71" s="581" t="s">
        <v>287</v>
      </c>
      <c r="D71" s="219"/>
      <c r="E71" s="33"/>
      <c r="F71" s="33"/>
      <c r="G71" s="66"/>
      <c r="H71" s="27"/>
    </row>
    <row r="72" spans="1:10">
      <c r="A72" s="538"/>
      <c r="B72" s="2"/>
      <c r="C72" s="582"/>
      <c r="D72" s="2"/>
      <c r="E72" s="2"/>
      <c r="F72" s="2"/>
      <c r="G72" s="2"/>
      <c r="H72" s="539"/>
    </row>
    <row r="73" spans="1:10">
      <c r="A73" s="537" t="str">
        <f>DETALHADA!A33</f>
        <v>4.6</v>
      </c>
      <c r="B73" s="269" t="str">
        <f>DETALHADA!B33</f>
        <v>92873/SINAPI</v>
      </c>
      <c r="C73" s="580" t="str">
        <f>DETALHADA!C33</f>
        <v>LANÇAMENTO COM USO DE BALDES, ADENSAMENTO E ACABAMENTO DE CONCRETO EM ESTRUTURAS. AF_12/2015</v>
      </c>
      <c r="D73" s="338"/>
      <c r="E73" s="45"/>
      <c r="F73" s="339"/>
      <c r="G73" s="340" t="s">
        <v>57</v>
      </c>
      <c r="H73" s="370">
        <v>12.3</v>
      </c>
    </row>
    <row r="74" spans="1:10">
      <c r="A74" s="220"/>
      <c r="B74" s="64"/>
      <c r="C74" s="581" t="s">
        <v>287</v>
      </c>
      <c r="D74" s="219"/>
      <c r="E74" s="33"/>
      <c r="F74" s="33"/>
      <c r="G74" s="66"/>
      <c r="H74" s="27"/>
    </row>
    <row r="75" spans="1:10">
      <c r="A75" s="538"/>
      <c r="B75" s="2"/>
      <c r="C75" s="582"/>
      <c r="D75" s="2"/>
      <c r="E75" s="2"/>
      <c r="F75" s="2"/>
      <c r="G75" s="2"/>
      <c r="H75" s="539"/>
      <c r="J75">
        <v>1825.2539999999999</v>
      </c>
    </row>
    <row r="76" spans="1:10">
      <c r="A76" s="537" t="str">
        <f>DETALHADA!A34</f>
        <v>4.7</v>
      </c>
      <c r="B76" s="269" t="str">
        <f>DETALHADA!B34</f>
        <v>83693/SINAPI</v>
      </c>
      <c r="C76" s="580" t="str">
        <f>DETALHADA!C34</f>
        <v>CAIAÇÃO EM MEIO FIO</v>
      </c>
      <c r="D76" s="338"/>
      <c r="E76" s="45"/>
      <c r="F76" s="339"/>
      <c r="G76" s="340" t="s">
        <v>14</v>
      </c>
      <c r="H76" s="370">
        <f>(0.15+0.13+0.3)*H57</f>
        <v>733.12000000000012</v>
      </c>
    </row>
    <row r="77" spans="1:10">
      <c r="A77" s="538"/>
      <c r="B77" s="2"/>
      <c r="C77" s="582"/>
      <c r="D77" s="2"/>
      <c r="E77" s="2"/>
      <c r="F77" s="2"/>
      <c r="G77" s="2"/>
      <c r="H77" s="539"/>
    </row>
    <row r="78" spans="1:10" s="266" customFormat="1" ht="12.75">
      <c r="A78" s="49" t="str">
        <f>DETALHADA!A35</f>
        <v>4.8</v>
      </c>
      <c r="B78" s="80" t="str">
        <f>DETALHADA!B35</f>
        <v>COMP 6</v>
      </c>
      <c r="C78" s="580" t="str">
        <f>DETALHADA!C35</f>
        <v>LIMPEZA DE RUAS (VARRIÇÃO E REMOÇÃO DE ENTULHOS)</v>
      </c>
      <c r="D78" s="51"/>
      <c r="E78" s="51"/>
      <c r="F78" s="51"/>
      <c r="G78" s="58" t="s">
        <v>141</v>
      </c>
      <c r="H78" s="78">
        <f>F82</f>
        <v>2528</v>
      </c>
    </row>
    <row r="79" spans="1:10" s="266" customFormat="1" ht="12.75">
      <c r="A79" s="525"/>
      <c r="B79" s="42"/>
      <c r="C79" s="565"/>
      <c r="D79" s="43"/>
      <c r="E79" s="43"/>
      <c r="F79" s="43"/>
      <c r="G79" s="273"/>
      <c r="H79" s="44"/>
    </row>
    <row r="80" spans="1:10" s="266" customFormat="1" ht="12.75">
      <c r="A80" s="220"/>
      <c r="B80" s="31"/>
      <c r="C80" s="274" t="s">
        <v>142</v>
      </c>
      <c r="D80" s="32" t="s">
        <v>143</v>
      </c>
      <c r="E80" s="32" t="s">
        <v>144</v>
      </c>
      <c r="F80" s="32" t="s">
        <v>145</v>
      </c>
      <c r="G80" s="67"/>
      <c r="H80" s="35"/>
    </row>
    <row r="81" spans="1:8" s="266" customFormat="1" ht="12.75">
      <c r="A81" s="220"/>
      <c r="B81" s="31"/>
      <c r="C81" s="566" t="str">
        <f>C60</f>
        <v>RUA  ALTO DO SOSSEGO</v>
      </c>
      <c r="D81" s="45">
        <f>D15</f>
        <v>316</v>
      </c>
      <c r="E81" s="45">
        <f>E15</f>
        <v>8</v>
      </c>
      <c r="F81" s="45">
        <f>D81*E81</f>
        <v>2528</v>
      </c>
      <c r="G81" s="67"/>
      <c r="H81" s="35"/>
    </row>
    <row r="82" spans="1:8" s="76" customFormat="1" ht="15.75" customHeight="1" thickBot="1">
      <c r="A82" s="527"/>
      <c r="B82" s="263"/>
      <c r="C82" s="583"/>
      <c r="D82" s="722" t="s">
        <v>146</v>
      </c>
      <c r="E82" s="723"/>
      <c r="F82" s="521">
        <f>F81</f>
        <v>2528</v>
      </c>
      <c r="G82" s="264"/>
      <c r="H82" s="265"/>
    </row>
  </sheetData>
  <mergeCells count="10">
    <mergeCell ref="D61:E61"/>
    <mergeCell ref="D82:E82"/>
    <mergeCell ref="C48:H48"/>
    <mergeCell ref="A1:H1"/>
    <mergeCell ref="A2:H2"/>
    <mergeCell ref="A3:H3"/>
    <mergeCell ref="A4:F4"/>
    <mergeCell ref="C8:H8"/>
    <mergeCell ref="D16:E16"/>
    <mergeCell ref="D67:E67"/>
  </mergeCells>
  <phoneticPr fontId="46" type="noConversion"/>
  <printOptions horizontalCentered="1"/>
  <pageMargins left="0.98425196850393704" right="0.51181102362204722" top="0.98425196850393704" bottom="0.78740157480314965" header="0.31496062992125984" footer="0.31496062992125984"/>
  <pageSetup paperSize="9" scale="62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2"/>
  <sheetViews>
    <sheetView topLeftCell="A59" workbookViewId="0">
      <selection sqref="A1:H82"/>
    </sheetView>
  </sheetViews>
  <sheetFormatPr defaultColWidth="9.140625" defaultRowHeight="15"/>
  <cols>
    <col min="1" max="1" width="10.42578125" customWidth="1"/>
    <col min="2" max="2" width="16.28515625" bestFit="1" customWidth="1"/>
    <col min="3" max="3" width="61.7109375" style="590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10.5703125" bestFit="1" customWidth="1"/>
    <col min="10" max="10" width="11.85546875" customWidth="1"/>
  </cols>
  <sheetData>
    <row r="1" spans="1:8" ht="21">
      <c r="A1" s="699" t="s">
        <v>97</v>
      </c>
      <c r="B1" s="727"/>
      <c r="C1" s="727"/>
      <c r="D1" s="727"/>
      <c r="E1" s="727"/>
      <c r="F1" s="727"/>
      <c r="G1" s="727"/>
      <c r="H1" s="701"/>
    </row>
    <row r="2" spans="1:8" ht="14.25" customHeight="1">
      <c r="A2" s="702" t="s">
        <v>98</v>
      </c>
      <c r="B2" s="703"/>
      <c r="C2" s="703"/>
      <c r="D2" s="703"/>
      <c r="E2" s="703"/>
      <c r="F2" s="703"/>
      <c r="G2" s="703"/>
      <c r="H2" s="704"/>
    </row>
    <row r="3" spans="1:8" ht="21" customHeight="1" thickBot="1">
      <c r="A3" s="728" t="s">
        <v>369</v>
      </c>
      <c r="B3" s="729"/>
      <c r="C3" s="729"/>
      <c r="D3" s="729"/>
      <c r="E3" s="729"/>
      <c r="F3" s="729"/>
      <c r="G3" s="729"/>
      <c r="H3" s="730"/>
    </row>
    <row r="4" spans="1:8" ht="15" customHeight="1">
      <c r="A4" s="711" t="s">
        <v>99</v>
      </c>
      <c r="B4" s="731"/>
      <c r="C4" s="731"/>
      <c r="D4" s="731"/>
      <c r="E4" s="731"/>
      <c r="F4" s="731"/>
      <c r="G4" s="591"/>
      <c r="H4" s="530"/>
    </row>
    <row r="5" spans="1:8" ht="15" customHeight="1">
      <c r="A5" s="355" t="s">
        <v>100</v>
      </c>
      <c r="B5" s="25"/>
      <c r="C5" s="559"/>
      <c r="D5" s="25"/>
      <c r="E5" s="281"/>
      <c r="F5" s="25"/>
      <c r="G5" s="281"/>
      <c r="H5" s="334"/>
    </row>
    <row r="6" spans="1:8" ht="15" customHeight="1">
      <c r="A6" s="355" t="str">
        <f>'RUA ALTO DO SOSSEGO'!A6</f>
        <v>Município: Olho D'Água das Flores</v>
      </c>
      <c r="B6" s="25"/>
      <c r="C6" s="559"/>
      <c r="D6" s="25"/>
      <c r="E6" s="281"/>
      <c r="F6" s="25"/>
      <c r="G6" s="281"/>
      <c r="H6" s="334"/>
    </row>
    <row r="7" spans="1:8">
      <c r="A7" s="368"/>
      <c r="B7" s="31"/>
      <c r="C7" s="560"/>
      <c r="D7" s="53"/>
      <c r="E7" s="33"/>
      <c r="F7" s="33"/>
      <c r="G7" s="34"/>
      <c r="H7" s="35"/>
    </row>
    <row r="8" spans="1:8" s="266" customFormat="1" ht="12.75">
      <c r="A8" s="28" t="str">
        <f>DETALHADA!A18</f>
        <v>2.0</v>
      </c>
      <c r="B8" s="30"/>
      <c r="C8" s="732" t="s">
        <v>2</v>
      </c>
      <c r="D8" s="732"/>
      <c r="E8" s="732"/>
      <c r="F8" s="732"/>
      <c r="G8" s="732"/>
      <c r="H8" s="733"/>
    </row>
    <row r="9" spans="1:8" s="266" customFormat="1" ht="12.75">
      <c r="A9" s="531"/>
      <c r="B9" s="222"/>
      <c r="C9" s="561"/>
      <c r="D9" s="267"/>
      <c r="E9" s="267"/>
      <c r="F9" s="267"/>
      <c r="G9" s="267"/>
      <c r="H9" s="268"/>
    </row>
    <row r="10" spans="1:8" s="266" customFormat="1" ht="12.75">
      <c r="A10" s="532" t="str">
        <f>DETALHADA!A19</f>
        <v>2.1</v>
      </c>
      <c r="B10" s="500" t="str">
        <f>DETALHADA!B19</f>
        <v>74209/1SINAPI</v>
      </c>
      <c r="C10" s="562" t="str">
        <f>DETALHADA!C19</f>
        <v>PLACA DE OBRA EM CHAPA DE AÇO GALVANIZADA</v>
      </c>
      <c r="D10" s="528">
        <v>1.5</v>
      </c>
      <c r="E10" s="29" t="s">
        <v>140</v>
      </c>
      <c r="F10" s="529">
        <v>2.4</v>
      </c>
      <c r="G10" s="58" t="s">
        <v>14</v>
      </c>
      <c r="H10" s="78">
        <f>D10*F10</f>
        <v>3.5999999999999996</v>
      </c>
    </row>
    <row r="11" spans="1:8" s="266" customFormat="1" ht="12.75">
      <c r="A11" s="270"/>
      <c r="B11" s="271"/>
      <c r="C11" s="563"/>
      <c r="D11" s="70"/>
      <c r="E11" s="70"/>
      <c r="F11" s="70"/>
      <c r="G11" s="71"/>
      <c r="H11" s="72"/>
    </row>
    <row r="12" spans="1:8" s="266" customFormat="1" ht="12.75">
      <c r="A12" s="272" t="str">
        <f>DETALHADA!A20</f>
        <v>2.2</v>
      </c>
      <c r="B12" s="280" t="str">
        <f>DETALHADA!B20</f>
        <v>78472/SINAPI</v>
      </c>
      <c r="C12" s="564" t="str">
        <f>DETALHADA!C20</f>
        <v>SERVICOS TOPOGRÁFICOS PARA PAVIMENTAÇÃO, INCLUSIVE NOTA DE SERVIÇOS, ACOM-PANHAMENTO E GREIDE</v>
      </c>
      <c r="D12" s="40"/>
      <c r="E12" s="40"/>
      <c r="F12" s="40"/>
      <c r="G12" s="41" t="s">
        <v>141</v>
      </c>
      <c r="H12" s="74">
        <f>F16</f>
        <v>410</v>
      </c>
    </row>
    <row r="13" spans="1:8" s="266" customFormat="1" ht="12.75">
      <c r="A13" s="525"/>
      <c r="B13" s="42"/>
      <c r="C13" s="565"/>
      <c r="D13" s="43"/>
      <c r="E13" s="43"/>
      <c r="F13" s="43"/>
      <c r="G13" s="273"/>
      <c r="H13" s="44"/>
    </row>
    <row r="14" spans="1:8" s="266" customFormat="1" ht="12.75">
      <c r="A14" s="220"/>
      <c r="B14" s="31"/>
      <c r="C14" s="274" t="s">
        <v>292</v>
      </c>
      <c r="D14" s="32" t="s">
        <v>143</v>
      </c>
      <c r="E14" s="32" t="s">
        <v>144</v>
      </c>
      <c r="F14" s="32" t="s">
        <v>145</v>
      </c>
      <c r="G14" s="67"/>
      <c r="H14" s="35"/>
    </row>
    <row r="15" spans="1:8" s="266" customFormat="1" ht="12.75">
      <c r="A15" s="220"/>
      <c r="B15" s="31"/>
      <c r="C15" s="566" t="str">
        <f>A3</f>
        <v>RUA  SEIS DE FEVEREIRO</v>
      </c>
      <c r="D15" s="529">
        <v>82</v>
      </c>
      <c r="E15" s="529">
        <v>5</v>
      </c>
      <c r="F15" s="261">
        <f>D15*E15</f>
        <v>410</v>
      </c>
      <c r="G15" s="67"/>
      <c r="H15" s="35"/>
    </row>
    <row r="16" spans="1:8" s="266" customFormat="1" ht="12.75">
      <c r="A16" s="220"/>
      <c r="B16" s="31"/>
      <c r="C16" s="567"/>
      <c r="D16" s="721" t="s">
        <v>146</v>
      </c>
      <c r="E16" s="721"/>
      <c r="F16" s="46">
        <f>SUM(F15:F15)</f>
        <v>410</v>
      </c>
      <c r="G16" s="67"/>
      <c r="H16" s="35"/>
    </row>
    <row r="17" spans="1:8" s="266" customFormat="1" ht="12.75">
      <c r="A17" s="220"/>
      <c r="B17" s="31"/>
      <c r="C17" s="567"/>
      <c r="D17" s="33"/>
      <c r="E17" s="33"/>
      <c r="F17" s="33"/>
      <c r="G17" s="67"/>
      <c r="H17" s="35"/>
    </row>
    <row r="18" spans="1:8" s="277" customFormat="1" ht="12.75">
      <c r="A18" s="275"/>
      <c r="B18" s="276"/>
      <c r="C18" s="568"/>
      <c r="D18" s="37"/>
      <c r="E18" s="37"/>
      <c r="F18" s="37"/>
      <c r="G18" s="38"/>
      <c r="H18" s="39"/>
    </row>
    <row r="19" spans="1:8" s="266" customFormat="1" ht="12.75">
      <c r="A19" s="47"/>
      <c r="B19" s="48"/>
      <c r="C19" s="569" t="s">
        <v>147</v>
      </c>
      <c r="D19" s="278"/>
      <c r="E19" s="278"/>
      <c r="F19" s="278"/>
      <c r="G19" s="278"/>
      <c r="H19" s="279"/>
    </row>
    <row r="20" spans="1:8" s="266" customFormat="1" ht="12.75">
      <c r="A20" s="47" t="str">
        <f>DETALHADA!A21</f>
        <v>3.0</v>
      </c>
      <c r="B20" s="48"/>
      <c r="C20" s="569" t="s">
        <v>148</v>
      </c>
      <c r="D20" s="278"/>
      <c r="E20" s="278"/>
      <c r="F20" s="278"/>
      <c r="G20" s="278"/>
      <c r="H20" s="279"/>
    </row>
    <row r="21" spans="1:8" s="266" customFormat="1" ht="12.75">
      <c r="A21" s="220"/>
      <c r="B21" s="31"/>
      <c r="C21" s="570"/>
      <c r="D21" s="33"/>
      <c r="E21" s="33"/>
      <c r="F21" s="33"/>
      <c r="G21" s="67"/>
      <c r="H21" s="35"/>
    </row>
    <row r="22" spans="1:8" s="266" customFormat="1" ht="12.75">
      <c r="A22" s="272" t="str">
        <f>DETALHADA!A22</f>
        <v>3.1</v>
      </c>
      <c r="B22" s="280" t="str">
        <f>DETALHADA!B22</f>
        <v>74205/1/SINAPI</v>
      </c>
      <c r="C22" s="564" t="str">
        <f>DETALHADA!C22</f>
        <v>ESCAVAÇÃO MECANICA DE MATERIAL 1ª CATEGORIA , PROVINIENTE DE CORTE DE SULEITO(C/TRATOR DE ESTEIRAS 160HP)</v>
      </c>
      <c r="D22" s="51"/>
      <c r="E22" s="51"/>
      <c r="F22" s="335"/>
      <c r="G22" s="36" t="s">
        <v>149</v>
      </c>
      <c r="H22" s="78">
        <f>D25</f>
        <v>107.09</v>
      </c>
    </row>
    <row r="23" spans="1:8" s="266" customFormat="1" ht="12.75">
      <c r="A23" s="525"/>
      <c r="B23" s="31"/>
      <c r="C23" s="274" t="s">
        <v>150</v>
      </c>
      <c r="D23" s="54" t="s">
        <v>151</v>
      </c>
      <c r="E23" s="33"/>
      <c r="F23" s="43"/>
      <c r="G23" s="273"/>
      <c r="H23" s="44"/>
    </row>
    <row r="24" spans="1:8" s="266" customFormat="1" ht="12.75">
      <c r="A24" s="220"/>
      <c r="B24" s="31"/>
      <c r="C24" s="566" t="str">
        <f>C15</f>
        <v>RUA  SEIS DE FEVEREIRO</v>
      </c>
      <c r="D24" s="529">
        <v>107.09</v>
      </c>
      <c r="E24" s="281"/>
      <c r="F24" s="281"/>
      <c r="G24" s="67"/>
      <c r="H24" s="35"/>
    </row>
    <row r="25" spans="1:8" s="266" customFormat="1" ht="12.75">
      <c r="A25" s="220"/>
      <c r="B25" s="31"/>
      <c r="C25" s="571" t="s">
        <v>146</v>
      </c>
      <c r="D25" s="81">
        <f>SUM(D24:D24)</f>
        <v>107.09</v>
      </c>
      <c r="E25" s="281"/>
      <c r="F25" s="281"/>
      <c r="G25" s="67"/>
      <c r="H25" s="35"/>
    </row>
    <row r="26" spans="1:8" s="266" customFormat="1" ht="12.75">
      <c r="A26" s="220"/>
      <c r="B26" s="31"/>
      <c r="C26" s="572"/>
      <c r="D26" s="281"/>
      <c r="E26" s="281"/>
      <c r="F26" s="281"/>
      <c r="G26" s="67"/>
      <c r="H26" s="35"/>
    </row>
    <row r="27" spans="1:8" s="266" customFormat="1" ht="12.75">
      <c r="A27" s="526"/>
      <c r="B27" s="52"/>
      <c r="C27" s="563"/>
      <c r="D27" s="53"/>
      <c r="E27" s="53"/>
      <c r="F27" s="53"/>
      <c r="G27" s="282"/>
      <c r="H27" s="283"/>
    </row>
    <row r="28" spans="1:8" s="266" customFormat="1" ht="12.75">
      <c r="A28" s="533" t="str">
        <f>DETALHADA!A23</f>
        <v>3.2</v>
      </c>
      <c r="B28" s="284" t="str">
        <f>DETALHADA!B23</f>
        <v>74153/1/SINAPI</v>
      </c>
      <c r="C28" s="573" t="str">
        <f>DETALHADA!C23</f>
        <v>ESPALHAMENTO MECANIZADO(COM MOTONIVELADORA140HP)MATERIAL DE 1ªCATEGORIA</v>
      </c>
      <c r="D28" s="51"/>
      <c r="E28" s="29"/>
      <c r="F28" s="51"/>
      <c r="G28" s="58" t="s">
        <v>152</v>
      </c>
      <c r="H28" s="78">
        <f>D31</f>
        <v>0</v>
      </c>
    </row>
    <row r="29" spans="1:8" s="266" customFormat="1" ht="12.75">
      <c r="A29" s="220"/>
      <c r="B29" s="31"/>
      <c r="C29" s="574" t="s">
        <v>153</v>
      </c>
      <c r="D29" s="54" t="s">
        <v>154</v>
      </c>
      <c r="E29" s="281"/>
      <c r="F29" s="281"/>
      <c r="G29" s="67"/>
      <c r="H29" s="35"/>
    </row>
    <row r="30" spans="1:8" s="266" customFormat="1" ht="12.75">
      <c r="A30" s="220"/>
      <c r="B30" s="31"/>
      <c r="C30" s="566" t="str">
        <f>C24</f>
        <v>RUA  SEIS DE FEVEREIRO</v>
      </c>
      <c r="D30" s="529">
        <v>0</v>
      </c>
      <c r="E30" s="281"/>
      <c r="F30" s="281"/>
      <c r="G30" s="67"/>
      <c r="H30" s="35"/>
    </row>
    <row r="31" spans="1:8" s="266" customFormat="1" ht="12.75">
      <c r="A31" s="220"/>
      <c r="B31" s="31"/>
      <c r="C31" s="571" t="s">
        <v>146</v>
      </c>
      <c r="D31" s="45">
        <f>SUM(D30:D30)</f>
        <v>0</v>
      </c>
      <c r="E31" s="281"/>
      <c r="F31" s="281"/>
      <c r="G31" s="67"/>
      <c r="H31" s="35"/>
    </row>
    <row r="32" spans="1:8" s="266" customFormat="1" ht="12.75">
      <c r="A32" s="526"/>
      <c r="B32" s="31"/>
      <c r="C32" s="575"/>
      <c r="D32" s="73"/>
      <c r="E32" s="55"/>
      <c r="F32" s="55"/>
      <c r="G32" s="67"/>
      <c r="H32" s="35"/>
    </row>
    <row r="33" spans="1:9" s="266" customFormat="1" ht="12.75">
      <c r="A33" s="533" t="str">
        <f>DETALHADA!A24</f>
        <v>3.3</v>
      </c>
      <c r="B33" s="284" t="str">
        <f>DETALHADA!B24</f>
        <v>94342/SINAPI</v>
      </c>
      <c r="C33" s="573" t="str">
        <f>DETALHADA!C24</f>
        <v>ATERRO MANUAL DE VALAS COM AREIA PARA ATERRO E COMPACTAÇÃO MECANIZADA AF. 05/2016</v>
      </c>
      <c r="D33" s="51"/>
      <c r="E33" s="29"/>
      <c r="F33" s="51"/>
      <c r="G33" s="36" t="s">
        <v>155</v>
      </c>
      <c r="H33" s="78">
        <f>D37</f>
        <v>0</v>
      </c>
    </row>
    <row r="34" spans="1:9" s="266" customFormat="1" ht="12.75">
      <c r="A34" s="525"/>
      <c r="B34" s="42"/>
      <c r="C34" s="565" t="s">
        <v>156</v>
      </c>
      <c r="D34" s="281"/>
      <c r="E34" s="281"/>
      <c r="F34" s="281"/>
      <c r="G34" s="273"/>
      <c r="H34" s="44"/>
    </row>
    <row r="35" spans="1:9" s="266" customFormat="1" ht="12.75">
      <c r="A35" s="220"/>
      <c r="B35" s="31"/>
      <c r="C35" s="574" t="s">
        <v>292</v>
      </c>
      <c r="D35" s="54" t="s">
        <v>151</v>
      </c>
      <c r="E35" s="33"/>
      <c r="F35" s="33"/>
      <c r="G35" s="67"/>
      <c r="H35" s="35"/>
    </row>
    <row r="36" spans="1:9" s="266" customFormat="1" ht="12.75">
      <c r="A36" s="220"/>
      <c r="B36" s="31"/>
      <c r="C36" s="566" t="str">
        <f>C30</f>
        <v>RUA  SEIS DE FEVEREIRO</v>
      </c>
      <c r="D36" s="529">
        <v>0</v>
      </c>
      <c r="E36" s="33"/>
      <c r="F36" s="33"/>
      <c r="G36" s="67"/>
      <c r="H36" s="35"/>
    </row>
    <row r="37" spans="1:9" s="266" customFormat="1" ht="12.75">
      <c r="A37" s="220"/>
      <c r="B37" s="31"/>
      <c r="C37" s="571" t="s">
        <v>146</v>
      </c>
      <c r="D37" s="45">
        <f>SUM(D36:D36)</f>
        <v>0</v>
      </c>
      <c r="E37" s="55"/>
      <c r="F37" s="55"/>
      <c r="G37" s="67"/>
      <c r="H37" s="35"/>
    </row>
    <row r="38" spans="1:9" s="266" customFormat="1" ht="12.75">
      <c r="A38" s="526"/>
      <c r="B38" s="31"/>
      <c r="C38" s="567"/>
      <c r="D38" s="274"/>
      <c r="E38" s="274"/>
      <c r="F38" s="33"/>
      <c r="G38" s="67"/>
      <c r="H38" s="35"/>
    </row>
    <row r="39" spans="1:9" s="266" customFormat="1" ht="12.75">
      <c r="A39" s="533" t="str">
        <f>DETALHADA!A25</f>
        <v>3.4</v>
      </c>
      <c r="B39" s="284" t="str">
        <f>DETALHADA!B25</f>
        <v>41721 SINAPI</v>
      </c>
      <c r="C39" s="573" t="str">
        <f>DETALHADA!C25</f>
        <v>COMPACTAÇÃO MECANICA A 95% DO PROCTOR NORMAL-PAVIMENTAÇÃO URBANA</v>
      </c>
      <c r="D39" s="51"/>
      <c r="E39" s="51"/>
      <c r="F39" s="51"/>
      <c r="G39" s="36" t="s">
        <v>149</v>
      </c>
      <c r="H39" s="78">
        <f>D37</f>
        <v>0</v>
      </c>
    </row>
    <row r="40" spans="1:9" s="266" customFormat="1" ht="12.75">
      <c r="A40" s="525"/>
      <c r="B40" s="42"/>
      <c r="C40" s="565" t="s">
        <v>157</v>
      </c>
      <c r="D40" s="56"/>
      <c r="E40" s="56"/>
      <c r="F40" s="56"/>
      <c r="G40" s="273"/>
      <c r="H40" s="44"/>
    </row>
    <row r="41" spans="1:9" s="266" customFormat="1" ht="12.75">
      <c r="A41" s="220"/>
      <c r="B41" s="31"/>
      <c r="C41" s="567"/>
      <c r="D41" s="57"/>
      <c r="E41" s="57"/>
      <c r="F41" s="57"/>
      <c r="G41" s="67"/>
      <c r="H41" s="35"/>
    </row>
    <row r="42" spans="1:9" s="266" customFormat="1" ht="12.75">
      <c r="A42" s="49"/>
      <c r="B42" s="50"/>
      <c r="C42" s="576" t="s">
        <v>158</v>
      </c>
      <c r="D42" s="51"/>
      <c r="E42" s="51"/>
      <c r="F42" s="51"/>
      <c r="G42" s="58" t="s">
        <v>149</v>
      </c>
      <c r="H42" s="78">
        <f>H22-(D37)</f>
        <v>107.09</v>
      </c>
    </row>
    <row r="43" spans="1:9" s="266" customFormat="1" ht="12.75">
      <c r="A43" s="525"/>
      <c r="B43" s="42"/>
      <c r="C43" s="565" t="s">
        <v>159</v>
      </c>
      <c r="D43" s="56"/>
      <c r="E43" s="56"/>
      <c r="F43" s="56"/>
      <c r="G43" s="273"/>
      <c r="H43" s="44"/>
    </row>
    <row r="44" spans="1:9" s="266" customFormat="1" ht="12.75">
      <c r="A44" s="220"/>
      <c r="B44" s="31"/>
      <c r="C44" s="567"/>
      <c r="D44" s="57"/>
      <c r="E44" s="57"/>
      <c r="F44" s="57"/>
      <c r="G44" s="26"/>
      <c r="H44" s="35"/>
      <c r="I44" s="285"/>
    </row>
    <row r="45" spans="1:9" s="266" customFormat="1" ht="12.75">
      <c r="A45" s="534" t="str">
        <f>DETALHADA!A26</f>
        <v>3.5</v>
      </c>
      <c r="B45" s="286" t="str">
        <f>DETALHADA!B26</f>
        <v>97912/SINAPI</v>
      </c>
      <c r="C45" s="577" t="str">
        <f>DETALHADA!C26</f>
        <v xml:space="preserve">TRANSPORTE COM CAMINHÃO BASCULANTE DE 6m³, EM VIA URBANA EM LEITO NATURAL(UNIDADE M3xKM). AF 01/2018(DIST. MÁX. 5Km) </v>
      </c>
      <c r="D45" s="51"/>
      <c r="E45" s="51"/>
      <c r="F45" s="51"/>
      <c r="G45" s="558" t="s">
        <v>160</v>
      </c>
      <c r="H45" s="78">
        <f>(H42)*10</f>
        <v>1070.9000000000001</v>
      </c>
    </row>
    <row r="46" spans="1:9" s="266" customFormat="1" ht="12.75">
      <c r="A46" s="525"/>
      <c r="B46" s="42"/>
      <c r="C46" s="565" t="s">
        <v>159</v>
      </c>
      <c r="D46" s="56"/>
      <c r="E46" s="56"/>
      <c r="F46" s="56"/>
      <c r="G46" s="273"/>
      <c r="H46" s="44"/>
    </row>
    <row r="47" spans="1:9" s="266" customFormat="1" ht="15.75" customHeight="1">
      <c r="A47" s="535"/>
      <c r="B47" s="287"/>
      <c r="C47" s="578"/>
      <c r="D47" s="288"/>
      <c r="E47" s="288"/>
      <c r="F47" s="288"/>
      <c r="G47" s="289"/>
      <c r="H47" s="283"/>
    </row>
    <row r="48" spans="1:9" s="266" customFormat="1" ht="12.75">
      <c r="A48" s="47" t="str">
        <f>DETALHADA!A27</f>
        <v>4.0</v>
      </c>
      <c r="B48" s="48"/>
      <c r="C48" s="724" t="s">
        <v>293</v>
      </c>
      <c r="D48" s="725"/>
      <c r="E48" s="725"/>
      <c r="F48" s="725"/>
      <c r="G48" s="725"/>
      <c r="H48" s="726"/>
    </row>
    <row r="49" spans="1:8" s="266" customFormat="1" ht="12.75">
      <c r="A49" s="59"/>
      <c r="B49" s="60"/>
      <c r="C49" s="568"/>
      <c r="D49" s="61"/>
      <c r="E49" s="61"/>
      <c r="F49" s="61"/>
      <c r="G49" s="290"/>
      <c r="H49" s="62"/>
    </row>
    <row r="50" spans="1:8" s="266" customFormat="1" ht="12.75">
      <c r="A50" s="526"/>
      <c r="B50" s="52"/>
      <c r="C50" s="563"/>
      <c r="D50" s="53"/>
      <c r="E50" s="53"/>
      <c r="F50" s="53"/>
      <c r="G50" s="282"/>
      <c r="H50" s="63"/>
    </row>
    <row r="51" spans="1:8" s="266" customFormat="1" ht="12.75">
      <c r="A51" s="49" t="str">
        <f>GERAL!A29</f>
        <v>4.1</v>
      </c>
      <c r="B51" s="50" t="str">
        <f>GERAL!B29</f>
        <v>79472/SINAPI</v>
      </c>
      <c r="C51" s="579" t="str">
        <f>GERAL!C29</f>
        <v xml:space="preserve"> REGULARIZAÇÃO DE SUPERFÍCIES EM TERRA COM MOTONIVELADOR</v>
      </c>
      <c r="D51" s="51"/>
      <c r="E51" s="51"/>
      <c r="F51" s="51"/>
      <c r="G51" s="36" t="s">
        <v>141</v>
      </c>
      <c r="H51" s="78">
        <f>H12</f>
        <v>410</v>
      </c>
    </row>
    <row r="52" spans="1:8" s="266" customFormat="1" ht="12.75">
      <c r="A52" s="525"/>
      <c r="B52" s="42"/>
      <c r="C52" s="565" t="s">
        <v>161</v>
      </c>
      <c r="D52" s="43"/>
      <c r="E52" s="43"/>
      <c r="F52" s="43"/>
      <c r="G52" s="273"/>
      <c r="H52" s="44"/>
    </row>
    <row r="53" spans="1:8" s="266" customFormat="1" ht="12.75">
      <c r="A53" s="536"/>
      <c r="B53" s="281"/>
      <c r="C53" s="572"/>
      <c r="D53" s="281"/>
      <c r="E53" s="281"/>
      <c r="F53" s="281"/>
      <c r="G53" s="287"/>
      <c r="H53" s="291"/>
    </row>
    <row r="54" spans="1:8" s="266" customFormat="1" ht="12.75">
      <c r="A54" s="49" t="str">
        <f>GERAL!A30</f>
        <v>4.2</v>
      </c>
      <c r="B54" s="50" t="str">
        <f>GERAL!B30</f>
        <v xml:space="preserve">COMP 5 </v>
      </c>
      <c r="C54" s="579" t="str">
        <f>GERAL!C30</f>
        <v>PAVIMENTAÇÃO EM PARALELEPÍPEDO SOBRE COLCHÃO DE AREIA, REJUNTADO COM ARGA-MASSA DE CIMENTO E AREIA NO TRAÇO 1:3</v>
      </c>
      <c r="D54" s="51"/>
      <c r="E54" s="51"/>
      <c r="F54" s="51"/>
      <c r="G54" s="58" t="s">
        <v>14</v>
      </c>
      <c r="H54" s="78">
        <f>H51</f>
        <v>410</v>
      </c>
    </row>
    <row r="55" spans="1:8" s="266" customFormat="1" ht="12.75">
      <c r="A55" s="536"/>
      <c r="B55" s="281"/>
      <c r="C55" s="567" t="s">
        <v>162</v>
      </c>
      <c r="D55" s="281"/>
      <c r="E55" s="281"/>
      <c r="F55" s="281"/>
      <c r="G55" s="281"/>
      <c r="H55" s="291"/>
    </row>
    <row r="56" spans="1:8" s="266" customFormat="1" ht="12.75">
      <c r="A56" s="536"/>
      <c r="B56" s="281"/>
      <c r="C56" s="567"/>
      <c r="D56" s="281"/>
      <c r="E56" s="281"/>
      <c r="F56" s="281"/>
      <c r="G56" s="281"/>
      <c r="H56" s="291"/>
    </row>
    <row r="57" spans="1:8" s="266" customFormat="1" ht="12.75">
      <c r="A57" s="49" t="str">
        <f>DETALHADA!A30</f>
        <v>4.3</v>
      </c>
      <c r="B57" s="50" t="str">
        <f>DETALHADA!B30</f>
        <v>94273/SINAPI</v>
      </c>
      <c r="C57" s="579" t="str">
        <f>DETALHADA!C30</f>
        <v xml:space="preserve"> ASSENTAMENTO DE GUIA (MEIO-FIO), CONFECCIONADA EM CONCRETO PRÉ-FABRICADO. DOMENSÕES 100x15x13x30 cm (comprimento x base inferior x base superior x altura), para vias urbanas (uso viário). af_06/2016</v>
      </c>
      <c r="D57" s="51"/>
      <c r="E57" s="51"/>
      <c r="F57" s="51"/>
      <c r="G57" s="58" t="s">
        <v>16</v>
      </c>
      <c r="H57" s="78">
        <f>F61</f>
        <v>164</v>
      </c>
    </row>
    <row r="58" spans="1:8" s="266" customFormat="1" ht="12.75">
      <c r="A58" s="220"/>
      <c r="B58" s="64"/>
      <c r="C58" s="570"/>
      <c r="D58" s="65"/>
      <c r="E58" s="65"/>
      <c r="F58" s="65"/>
      <c r="G58" s="66"/>
      <c r="H58" s="69"/>
    </row>
    <row r="59" spans="1:8" s="266" customFormat="1" ht="46.5" customHeight="1">
      <c r="A59" s="220"/>
      <c r="B59" s="64"/>
      <c r="C59" s="274" t="s">
        <v>292</v>
      </c>
      <c r="D59" s="186" t="s">
        <v>163</v>
      </c>
      <c r="E59" s="54" t="s">
        <v>164</v>
      </c>
      <c r="F59" s="292" t="s">
        <v>297</v>
      </c>
      <c r="G59" s="66"/>
      <c r="H59" s="27"/>
    </row>
    <row r="60" spans="1:8" s="266" customFormat="1" ht="12.75">
      <c r="A60" s="220"/>
      <c r="B60" s="64"/>
      <c r="C60" s="566" t="str">
        <f>C30</f>
        <v>RUA  SEIS DE FEVEREIRO</v>
      </c>
      <c r="D60" s="189">
        <f>D15</f>
        <v>82</v>
      </c>
      <c r="E60" s="293">
        <v>2</v>
      </c>
      <c r="F60" s="261">
        <f>D60*E60</f>
        <v>164</v>
      </c>
      <c r="G60" s="66"/>
      <c r="H60" s="27"/>
    </row>
    <row r="61" spans="1:8" s="266" customFormat="1" ht="15" customHeight="1">
      <c r="A61" s="220"/>
      <c r="B61" s="64"/>
      <c r="C61" s="570"/>
      <c r="D61" s="721" t="s">
        <v>146</v>
      </c>
      <c r="E61" s="721"/>
      <c r="F61" s="261">
        <f>SUM(F60:F60)</f>
        <v>164</v>
      </c>
      <c r="G61" s="66"/>
      <c r="H61" s="27"/>
    </row>
    <row r="62" spans="1:8" s="266" customFormat="1" ht="15" customHeight="1">
      <c r="A62" s="220"/>
      <c r="B62" s="64"/>
      <c r="C62" s="570"/>
      <c r="D62" s="523"/>
      <c r="E62" s="523"/>
      <c r="F62" s="524"/>
      <c r="G62" s="66"/>
      <c r="H62" s="27"/>
    </row>
    <row r="63" spans="1:8" s="266" customFormat="1" ht="12.75">
      <c r="A63" s="49" t="str">
        <f>DETALHADA!A31</f>
        <v>4.4</v>
      </c>
      <c r="B63" s="50" t="str">
        <f>DETALHADA!B31</f>
        <v>94273/SINAPI</v>
      </c>
      <c r="C63" s="579" t="str">
        <f>DETALHADA!C31</f>
        <v xml:space="preserve"> ASSENTAMENTO DE GUIA (MEIO-FIO), CONFECCIONADA EM CONCRETO PRÉ-FABRICADO. DOMENSÕES 100x15x13x30 cm (comprimento x base inferior x base superior x altura), para vias urbanas (uso viário). af_06/2016</v>
      </c>
      <c r="D63" s="51"/>
      <c r="E63" s="51"/>
      <c r="F63" s="51"/>
      <c r="G63" s="58" t="s">
        <v>16</v>
      </c>
      <c r="H63" s="78">
        <f>F67</f>
        <v>10</v>
      </c>
    </row>
    <row r="64" spans="1:8" s="266" customFormat="1" ht="15" customHeight="1">
      <c r="A64" s="220"/>
      <c r="B64" s="64"/>
      <c r="C64" s="570"/>
      <c r="D64" s="65"/>
      <c r="E64" s="65"/>
      <c r="F64" s="65"/>
      <c r="G64" s="66"/>
      <c r="H64" s="69"/>
    </row>
    <row r="65" spans="1:10" s="266" customFormat="1" ht="38.25">
      <c r="A65" s="220"/>
      <c r="B65" s="64"/>
      <c r="C65" s="274" t="s">
        <v>292</v>
      </c>
      <c r="D65" s="186" t="s">
        <v>163</v>
      </c>
      <c r="E65" s="54" t="s">
        <v>164</v>
      </c>
      <c r="F65" s="292" t="s">
        <v>297</v>
      </c>
      <c r="G65" s="66"/>
      <c r="H65" s="27"/>
    </row>
    <row r="66" spans="1:10" s="266" customFormat="1" ht="15" customHeight="1">
      <c r="A66" s="220"/>
      <c r="B66" s="64"/>
      <c r="C66" s="566" t="str">
        <f>C36</f>
        <v>RUA  SEIS DE FEVEREIRO</v>
      </c>
      <c r="D66" s="189">
        <f>E15</f>
        <v>5</v>
      </c>
      <c r="E66" s="293">
        <v>2</v>
      </c>
      <c r="F66" s="261">
        <f>D66*E66</f>
        <v>10</v>
      </c>
      <c r="G66" s="66"/>
      <c r="H66" s="27"/>
    </row>
    <row r="67" spans="1:10" s="266" customFormat="1" ht="15" customHeight="1">
      <c r="A67" s="220"/>
      <c r="B67" s="64"/>
      <c r="C67" s="570"/>
      <c r="D67" s="721" t="s">
        <v>146</v>
      </c>
      <c r="E67" s="721"/>
      <c r="F67" s="261">
        <f>SUM(F66:F66)</f>
        <v>10</v>
      </c>
      <c r="G67" s="66"/>
      <c r="H67" s="27"/>
    </row>
    <row r="68" spans="1:10" s="266" customFormat="1" ht="15" customHeight="1">
      <c r="A68" s="220"/>
      <c r="B68" s="64"/>
      <c r="C68" s="570"/>
      <c r="D68" s="523"/>
      <c r="E68" s="523"/>
      <c r="F68" s="524"/>
      <c r="G68" s="66"/>
      <c r="H68" s="27"/>
    </row>
    <row r="69" spans="1:10" s="266" customFormat="1" ht="12.75">
      <c r="A69" s="220"/>
      <c r="B69" s="64"/>
      <c r="C69" s="570"/>
      <c r="D69" s="218"/>
      <c r="E69" s="55"/>
      <c r="F69" s="221"/>
      <c r="G69" s="66"/>
      <c r="H69" s="27"/>
    </row>
    <row r="70" spans="1:10" s="266" customFormat="1" ht="12.75">
      <c r="A70" s="537" t="str">
        <f>DETALHADA!A32</f>
        <v>4.5</v>
      </c>
      <c r="B70" s="269" t="str">
        <f>DETALHADA!B32</f>
        <v>88629/SINAPI</v>
      </c>
      <c r="C70" s="580" t="str">
        <f>DETALHADA!C32</f>
        <v>ARGAMASSA TRACO 1:3 (EM VOLUME DE CIMENTO E AREIA ÚMIDA), PREPARO MANUAL, INCLUSO ADITIVO IMPERMEABILIZANTE</v>
      </c>
      <c r="D70" s="338"/>
      <c r="E70" s="45"/>
      <c r="F70" s="339"/>
      <c r="G70" s="340" t="s">
        <v>57</v>
      </c>
      <c r="H70" s="370">
        <v>0</v>
      </c>
    </row>
    <row r="71" spans="1:10" s="266" customFormat="1" ht="12.75">
      <c r="A71" s="220"/>
      <c r="B71" s="64"/>
      <c r="C71" s="581" t="s">
        <v>287</v>
      </c>
      <c r="D71" s="219"/>
      <c r="E71" s="33"/>
      <c r="F71" s="33"/>
      <c r="G71" s="66"/>
      <c r="H71" s="27"/>
    </row>
    <row r="72" spans="1:10">
      <c r="A72" s="538"/>
      <c r="B72" s="2"/>
      <c r="C72" s="582"/>
      <c r="D72" s="2"/>
      <c r="E72" s="2"/>
      <c r="F72" s="2"/>
      <c r="G72" s="2"/>
      <c r="H72" s="539"/>
    </row>
    <row r="73" spans="1:10">
      <c r="A73" s="537" t="str">
        <f>DETALHADA!A33</f>
        <v>4.6</v>
      </c>
      <c r="B73" s="269" t="str">
        <f>DETALHADA!B33</f>
        <v>92873/SINAPI</v>
      </c>
      <c r="C73" s="580" t="str">
        <f>DETALHADA!C33</f>
        <v>LANÇAMENTO COM USO DE BALDES, ADENSAMENTO E ACABAMENTO DE CONCRETO EM ESTRUTURAS. AF_12/2015</v>
      </c>
      <c r="D73" s="338"/>
      <c r="E73" s="45"/>
      <c r="F73" s="339"/>
      <c r="G73" s="340" t="s">
        <v>57</v>
      </c>
      <c r="H73" s="370">
        <v>0</v>
      </c>
    </row>
    <row r="74" spans="1:10">
      <c r="A74" s="220"/>
      <c r="B74" s="64"/>
      <c r="C74" s="581" t="s">
        <v>287</v>
      </c>
      <c r="D74" s="219"/>
      <c r="E74" s="33"/>
      <c r="F74" s="33"/>
      <c r="G74" s="66"/>
      <c r="H74" s="27"/>
    </row>
    <row r="75" spans="1:10">
      <c r="A75" s="538"/>
      <c r="B75" s="2"/>
      <c r="C75" s="582"/>
      <c r="D75" s="2"/>
      <c r="E75" s="2"/>
      <c r="F75" s="2"/>
      <c r="G75" s="2"/>
      <c r="H75" s="539"/>
      <c r="J75">
        <v>1825.2539999999999</v>
      </c>
    </row>
    <row r="76" spans="1:10">
      <c r="A76" s="537" t="str">
        <f>DETALHADA!A34</f>
        <v>4.7</v>
      </c>
      <c r="B76" s="269" t="str">
        <f>DETALHADA!B34</f>
        <v>83693/SINAPI</v>
      </c>
      <c r="C76" s="580" t="str">
        <f>DETALHADA!C34</f>
        <v>CAIAÇÃO EM MEIO FIO</v>
      </c>
      <c r="D76" s="338"/>
      <c r="E76" s="45"/>
      <c r="F76" s="339"/>
      <c r="G76" s="340" t="s">
        <v>14</v>
      </c>
      <c r="H76" s="370">
        <f>(0.15+0.13+0.3)*H57</f>
        <v>95.12</v>
      </c>
    </row>
    <row r="77" spans="1:10">
      <c r="A77" s="538"/>
      <c r="B77" s="2"/>
      <c r="C77" s="582"/>
      <c r="D77" s="2"/>
      <c r="E77" s="2"/>
      <c r="F77" s="2"/>
      <c r="G77" s="2"/>
      <c r="H77" s="539"/>
    </row>
    <row r="78" spans="1:10" s="266" customFormat="1" ht="12.75">
      <c r="A78" s="49" t="str">
        <f>DETALHADA!A35</f>
        <v>4.8</v>
      </c>
      <c r="B78" s="80" t="str">
        <f>DETALHADA!B35</f>
        <v>COMP 6</v>
      </c>
      <c r="C78" s="580" t="str">
        <f>DETALHADA!C35</f>
        <v>LIMPEZA DE RUAS (VARRIÇÃO E REMOÇÃO DE ENTULHOS)</v>
      </c>
      <c r="D78" s="51"/>
      <c r="E78" s="51"/>
      <c r="F78" s="51"/>
      <c r="G78" s="58" t="s">
        <v>141</v>
      </c>
      <c r="H78" s="78">
        <f>F82</f>
        <v>410</v>
      </c>
    </row>
    <row r="79" spans="1:10" s="266" customFormat="1" ht="12.75">
      <c r="A79" s="525"/>
      <c r="B79" s="42"/>
      <c r="C79" s="565"/>
      <c r="D79" s="43"/>
      <c r="E79" s="43"/>
      <c r="F79" s="43"/>
      <c r="G79" s="273"/>
      <c r="H79" s="44"/>
    </row>
    <row r="80" spans="1:10" s="266" customFormat="1" ht="12.75">
      <c r="A80" s="220"/>
      <c r="B80" s="31"/>
      <c r="C80" s="274" t="s">
        <v>142</v>
      </c>
      <c r="D80" s="32" t="s">
        <v>143</v>
      </c>
      <c r="E80" s="32" t="s">
        <v>144</v>
      </c>
      <c r="F80" s="32" t="s">
        <v>145</v>
      </c>
      <c r="G80" s="67"/>
      <c r="H80" s="35"/>
    </row>
    <row r="81" spans="1:8" s="266" customFormat="1" ht="12.75">
      <c r="A81" s="220"/>
      <c r="B81" s="31"/>
      <c r="C81" s="566" t="str">
        <f>C60</f>
        <v>RUA  SEIS DE FEVEREIRO</v>
      </c>
      <c r="D81" s="45">
        <f>D15</f>
        <v>82</v>
      </c>
      <c r="E81" s="45">
        <f>E15</f>
        <v>5</v>
      </c>
      <c r="F81" s="45">
        <f>D81*E81</f>
        <v>410</v>
      </c>
      <c r="G81" s="67"/>
      <c r="H81" s="35"/>
    </row>
    <row r="82" spans="1:8" s="76" customFormat="1" ht="15.75" customHeight="1" thickBot="1">
      <c r="A82" s="527"/>
      <c r="B82" s="263"/>
      <c r="C82" s="583"/>
      <c r="D82" s="722" t="s">
        <v>146</v>
      </c>
      <c r="E82" s="723"/>
      <c r="F82" s="521">
        <f>F81</f>
        <v>410</v>
      </c>
      <c r="G82" s="264"/>
      <c r="H82" s="265"/>
    </row>
  </sheetData>
  <mergeCells count="10">
    <mergeCell ref="D67:E67"/>
    <mergeCell ref="D82:E82"/>
    <mergeCell ref="A1:H1"/>
    <mergeCell ref="A2:H2"/>
    <mergeCell ref="D16:E16"/>
    <mergeCell ref="A3:H3"/>
    <mergeCell ref="A4:F4"/>
    <mergeCell ref="C8:H8"/>
    <mergeCell ref="C48:H48"/>
    <mergeCell ref="D61:E61"/>
  </mergeCells>
  <pageMargins left="0.511811024" right="0.511811024" top="0.78740157499999996" bottom="0.78740157499999996" header="0.31496062000000002" footer="0.31496062000000002"/>
  <pageSetup paperSize="9" scale="64" fitToWidth="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8"/>
  <sheetViews>
    <sheetView workbookViewId="0">
      <selection activeCell="H78" sqref="A1:H78"/>
    </sheetView>
  </sheetViews>
  <sheetFormatPr defaultColWidth="9.140625" defaultRowHeight="15"/>
  <cols>
    <col min="1" max="1" width="10.42578125" customWidth="1"/>
    <col min="2" max="2" width="16.28515625" bestFit="1" customWidth="1"/>
    <col min="3" max="3" width="61.7109375" style="590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10.5703125" bestFit="1" customWidth="1"/>
    <col min="10" max="10" width="11.85546875" customWidth="1"/>
  </cols>
  <sheetData>
    <row r="1" spans="1:8" ht="21">
      <c r="A1" s="699" t="s">
        <v>97</v>
      </c>
      <c r="B1" s="727"/>
      <c r="C1" s="727"/>
      <c r="D1" s="727"/>
      <c r="E1" s="727"/>
      <c r="F1" s="727"/>
      <c r="G1" s="727"/>
      <c r="H1" s="701"/>
    </row>
    <row r="2" spans="1:8" ht="15.75">
      <c r="A2" s="702" t="s">
        <v>98</v>
      </c>
      <c r="B2" s="703"/>
      <c r="C2" s="703"/>
      <c r="D2" s="703"/>
      <c r="E2" s="703"/>
      <c r="F2" s="703"/>
      <c r="G2" s="703"/>
      <c r="H2" s="704"/>
    </row>
    <row r="3" spans="1:8" ht="16.5" thickBot="1">
      <c r="A3" s="728" t="s">
        <v>370</v>
      </c>
      <c r="B3" s="729"/>
      <c r="C3" s="729"/>
      <c r="D3" s="729"/>
      <c r="E3" s="729"/>
      <c r="F3" s="729"/>
      <c r="G3" s="729"/>
      <c r="H3" s="730"/>
    </row>
    <row r="4" spans="1:8">
      <c r="A4" s="711" t="s">
        <v>99</v>
      </c>
      <c r="B4" s="731"/>
      <c r="C4" s="731"/>
      <c r="D4" s="731"/>
      <c r="E4" s="731"/>
      <c r="F4" s="731"/>
      <c r="G4" s="591"/>
      <c r="H4" s="530"/>
    </row>
    <row r="5" spans="1:8">
      <c r="A5" s="355" t="s">
        <v>100</v>
      </c>
      <c r="B5" s="25"/>
      <c r="C5" s="559"/>
      <c r="D5" s="25"/>
      <c r="E5" s="281"/>
      <c r="F5" s="25"/>
      <c r="G5" s="281"/>
      <c r="H5" s="334"/>
    </row>
    <row r="6" spans="1:8">
      <c r="A6" s="355" t="str">
        <f>'RUA ALTO DO SOSSEGO'!A6</f>
        <v>Município: Olho D'Água das Flores</v>
      </c>
      <c r="B6" s="25"/>
      <c r="C6" s="559"/>
      <c r="D6" s="25"/>
      <c r="E6" s="281"/>
      <c r="F6" s="25"/>
      <c r="G6" s="281"/>
      <c r="H6" s="334"/>
    </row>
    <row r="7" spans="1:8">
      <c r="A7" s="368"/>
      <c r="B7" s="31"/>
      <c r="C7" s="560"/>
      <c r="D7" s="53"/>
      <c r="E7" s="33"/>
      <c r="F7" s="33"/>
      <c r="G7" s="34"/>
      <c r="H7" s="35"/>
    </row>
    <row r="8" spans="1:8">
      <c r="A8" s="28" t="str">
        <f>DETALHADA!A56</f>
        <v>8.0</v>
      </c>
      <c r="B8" s="30"/>
      <c r="C8" s="732" t="s">
        <v>2</v>
      </c>
      <c r="D8" s="732"/>
      <c r="E8" s="732"/>
      <c r="F8" s="732"/>
      <c r="G8" s="732"/>
      <c r="H8" s="733"/>
    </row>
    <row r="9" spans="1:8">
      <c r="A9" s="531"/>
      <c r="B9" s="222"/>
      <c r="C9" s="561"/>
      <c r="D9" s="267"/>
      <c r="E9" s="267"/>
      <c r="F9" s="267"/>
      <c r="G9" s="267"/>
      <c r="H9" s="268"/>
    </row>
    <row r="10" spans="1:8">
      <c r="A10" s="49" t="str">
        <f>DETALHADA!A57</f>
        <v>8.1</v>
      </c>
      <c r="B10" s="80" t="str">
        <f>DETALHADA!B57</f>
        <v>78472/SINAPI</v>
      </c>
      <c r="C10" s="584" t="str">
        <f>DETALHADA!C57</f>
        <v>SERVICOS TOPOGRÁFICOS PARA PAVIMENTAÇÃO, INCLUSIVE NOTA DE SERVIÇOS, ACOM-PANHAMENTO E GREIDE</v>
      </c>
      <c r="D10" s="51"/>
      <c r="E10" s="51"/>
      <c r="F10" s="51"/>
      <c r="G10" s="58" t="s">
        <v>141</v>
      </c>
      <c r="H10" s="78">
        <f>F14</f>
        <v>1155.1099999999999</v>
      </c>
    </row>
    <row r="11" spans="1:8">
      <c r="A11" s="525"/>
      <c r="B11" s="42"/>
      <c r="C11" s="565"/>
      <c r="D11" s="43"/>
      <c r="E11" s="43"/>
      <c r="F11" s="43"/>
      <c r="G11" s="273"/>
      <c r="H11" s="44"/>
    </row>
    <row r="12" spans="1:8">
      <c r="A12" s="220"/>
      <c r="B12" s="31"/>
      <c r="C12" s="274" t="s">
        <v>292</v>
      </c>
      <c r="D12" s="32" t="s">
        <v>143</v>
      </c>
      <c r="E12" s="32" t="s">
        <v>144</v>
      </c>
      <c r="F12" s="32" t="s">
        <v>145</v>
      </c>
      <c r="G12" s="67"/>
      <c r="H12" s="35"/>
    </row>
    <row r="13" spans="1:8">
      <c r="A13" s="220"/>
      <c r="B13" s="31"/>
      <c r="C13" s="566" t="str">
        <f>A3</f>
        <v>RUA MANOEL NICACIO</v>
      </c>
      <c r="D13" s="529">
        <v>231.02199999999999</v>
      </c>
      <c r="E13" s="529">
        <v>5</v>
      </c>
      <c r="F13" s="261">
        <f>D13*E13</f>
        <v>1155.1099999999999</v>
      </c>
      <c r="G13" s="67"/>
      <c r="H13" s="35"/>
    </row>
    <row r="14" spans="1:8">
      <c r="A14" s="220"/>
      <c r="B14" s="31"/>
      <c r="C14" s="567"/>
      <c r="D14" s="721" t="s">
        <v>146</v>
      </c>
      <c r="E14" s="721"/>
      <c r="F14" s="46">
        <f>SUM(F13:F13)</f>
        <v>1155.1099999999999</v>
      </c>
      <c r="G14" s="67"/>
      <c r="H14" s="35"/>
    </row>
    <row r="15" spans="1:8">
      <c r="A15" s="220"/>
      <c r="B15" s="31"/>
      <c r="C15" s="567"/>
      <c r="D15" s="33"/>
      <c r="E15" s="33"/>
      <c r="F15" s="33"/>
      <c r="G15" s="67"/>
      <c r="H15" s="35"/>
    </row>
    <row r="16" spans="1:8">
      <c r="A16" s="275"/>
      <c r="B16" s="276"/>
      <c r="C16" s="568"/>
      <c r="D16" s="37"/>
      <c r="E16" s="37"/>
      <c r="F16" s="37"/>
      <c r="G16" s="38"/>
      <c r="H16" s="39"/>
    </row>
    <row r="17" spans="1:8">
      <c r="A17" s="47"/>
      <c r="B17" s="48"/>
      <c r="C17" s="569" t="s">
        <v>147</v>
      </c>
      <c r="D17" s="278"/>
      <c r="E17" s="278"/>
      <c r="F17" s="278"/>
      <c r="G17" s="278"/>
      <c r="H17" s="279"/>
    </row>
    <row r="18" spans="1:8">
      <c r="A18" s="47" t="str">
        <f>DETALHADA!A58</f>
        <v>9.0</v>
      </c>
      <c r="B18" s="48"/>
      <c r="C18" s="569" t="s">
        <v>148</v>
      </c>
      <c r="D18" s="278"/>
      <c r="E18" s="278"/>
      <c r="F18" s="278"/>
      <c r="G18" s="278"/>
      <c r="H18" s="279"/>
    </row>
    <row r="19" spans="1:8">
      <c r="A19" s="220"/>
      <c r="B19" s="31"/>
      <c r="C19" s="570"/>
      <c r="D19" s="33"/>
      <c r="E19" s="33"/>
      <c r="F19" s="33"/>
      <c r="G19" s="67"/>
      <c r="H19" s="35"/>
    </row>
    <row r="20" spans="1:8">
      <c r="A20" s="49" t="str">
        <f>DETALHADA!A59</f>
        <v>9.1</v>
      </c>
      <c r="B20" s="80" t="str">
        <f>DETALHADA!B59</f>
        <v>74205/1/SINAPI</v>
      </c>
      <c r="C20" s="580" t="str">
        <f>DETALHADA!C59</f>
        <v>ESCAVAÇÃO MECANICA DE MATERIAL 1ª CATEGORIA , PROVINIENTE DE CORTE DE SULEITO(C/TRATOR DE ESTEIRAS 160HP)</v>
      </c>
      <c r="D20" s="51"/>
      <c r="E20" s="51"/>
      <c r="F20" s="335"/>
      <c r="G20" s="36" t="s">
        <v>149</v>
      </c>
      <c r="H20" s="78">
        <f>D23</f>
        <v>21.65</v>
      </c>
    </row>
    <row r="21" spans="1:8">
      <c r="A21" s="525"/>
      <c r="B21" s="31"/>
      <c r="C21" s="274" t="s">
        <v>150</v>
      </c>
      <c r="D21" s="54" t="s">
        <v>151</v>
      </c>
      <c r="E21" s="33"/>
      <c r="F21" s="43"/>
      <c r="G21" s="273"/>
      <c r="H21" s="44"/>
    </row>
    <row r="22" spans="1:8">
      <c r="A22" s="220"/>
      <c r="B22" s="31"/>
      <c r="C22" s="566" t="str">
        <f>C13</f>
        <v>RUA MANOEL NICACIO</v>
      </c>
      <c r="D22" s="529">
        <v>21.65</v>
      </c>
      <c r="E22" s="281"/>
      <c r="F22" s="281"/>
      <c r="G22" s="67"/>
      <c r="H22" s="35"/>
    </row>
    <row r="23" spans="1:8">
      <c r="A23" s="220"/>
      <c r="B23" s="31"/>
      <c r="C23" s="571" t="s">
        <v>146</v>
      </c>
      <c r="D23" s="81">
        <f>SUM(D22:D22)</f>
        <v>21.65</v>
      </c>
      <c r="E23" s="281"/>
      <c r="F23" s="281"/>
      <c r="G23" s="67"/>
      <c r="H23" s="35"/>
    </row>
    <row r="24" spans="1:8">
      <c r="A24" s="526"/>
      <c r="B24" s="52"/>
      <c r="C24" s="563"/>
      <c r="D24" s="53"/>
      <c r="E24" s="53"/>
      <c r="F24" s="53"/>
      <c r="G24" s="282"/>
      <c r="H24" s="283"/>
    </row>
    <row r="25" spans="1:8">
      <c r="A25" s="49" t="str">
        <f>DETALHADA!A60</f>
        <v>9.2</v>
      </c>
      <c r="B25" s="80" t="str">
        <f>DETALHADA!B60</f>
        <v>74153/001/SINAPI</v>
      </c>
      <c r="C25" s="584" t="str">
        <f>DETALHADA!C60</f>
        <v>ESPALHAMENTO MECANIZADO(COM MOTONIVELADORA140HP)MATERIAL DE 1ªCATEGORIA</v>
      </c>
      <c r="D25" s="51"/>
      <c r="E25" s="29"/>
      <c r="F25" s="51"/>
      <c r="G25" s="58" t="s">
        <v>152</v>
      </c>
      <c r="H25" s="78">
        <f>D28</f>
        <v>0</v>
      </c>
    </row>
    <row r="26" spans="1:8">
      <c r="A26" s="220"/>
      <c r="B26" s="31"/>
      <c r="C26" s="574" t="s">
        <v>153</v>
      </c>
      <c r="D26" s="54" t="s">
        <v>154</v>
      </c>
      <c r="E26" s="281"/>
      <c r="F26" s="281"/>
      <c r="G26" s="67"/>
      <c r="H26" s="35"/>
    </row>
    <row r="27" spans="1:8">
      <c r="A27" s="220"/>
      <c r="B27" s="31"/>
      <c r="C27" s="566" t="str">
        <f>C22</f>
        <v>RUA MANOEL NICACIO</v>
      </c>
      <c r="D27" s="529">
        <v>0</v>
      </c>
      <c r="E27" s="281"/>
      <c r="F27" s="281"/>
      <c r="G27" s="67"/>
      <c r="H27" s="35"/>
    </row>
    <row r="28" spans="1:8">
      <c r="A28" s="220"/>
      <c r="B28" s="31"/>
      <c r="C28" s="571" t="s">
        <v>146</v>
      </c>
      <c r="D28" s="45">
        <f>SUM(D27:D27)</f>
        <v>0</v>
      </c>
      <c r="E28" s="281"/>
      <c r="F28" s="281"/>
      <c r="G28" s="67"/>
      <c r="H28" s="35"/>
    </row>
    <row r="29" spans="1:8">
      <c r="A29" s="526"/>
      <c r="B29" s="31"/>
      <c r="C29" s="575"/>
      <c r="D29" s="73"/>
      <c r="E29" s="55"/>
      <c r="F29" s="55"/>
      <c r="G29" s="67"/>
      <c r="H29" s="35"/>
    </row>
    <row r="30" spans="1:8">
      <c r="A30" s="49" t="str">
        <f>DETALHADA!A61</f>
        <v>9.3</v>
      </c>
      <c r="B30" s="80" t="str">
        <f>DETALHADA!B61</f>
        <v>94342/SINAPI</v>
      </c>
      <c r="C30" s="584" t="str">
        <f>DETALHADA!C61</f>
        <v>ATERRO MANUAL DE VALAS COM AREIA PARA ATERRO E COMPACTAÇÃO MECANIZADA AF. 05/2017</v>
      </c>
      <c r="D30" s="51"/>
      <c r="E30" s="29"/>
      <c r="F30" s="51"/>
      <c r="G30" s="36" t="s">
        <v>155</v>
      </c>
      <c r="H30" s="78">
        <f>D34</f>
        <v>0</v>
      </c>
    </row>
    <row r="31" spans="1:8">
      <c r="A31" s="525"/>
      <c r="B31" s="42"/>
      <c r="C31" s="565" t="s">
        <v>156</v>
      </c>
      <c r="D31" s="281"/>
      <c r="E31" s="281"/>
      <c r="F31" s="281"/>
      <c r="G31" s="273"/>
      <c r="H31" s="44"/>
    </row>
    <row r="32" spans="1:8">
      <c r="A32" s="220"/>
      <c r="B32" s="31"/>
      <c r="C32" s="274" t="s">
        <v>292</v>
      </c>
      <c r="D32" s="54" t="s">
        <v>151</v>
      </c>
      <c r="E32" s="33"/>
      <c r="F32" s="33"/>
      <c r="G32" s="67"/>
      <c r="H32" s="35"/>
    </row>
    <row r="33" spans="1:8">
      <c r="A33" s="220"/>
      <c r="B33" s="31"/>
      <c r="C33" s="566" t="str">
        <f>C27</f>
        <v>RUA MANOEL NICACIO</v>
      </c>
      <c r="D33" s="529">
        <v>0</v>
      </c>
      <c r="E33" s="33"/>
      <c r="F33" s="33"/>
      <c r="G33" s="67"/>
      <c r="H33" s="35"/>
    </row>
    <row r="34" spans="1:8">
      <c r="A34" s="220"/>
      <c r="B34" s="31"/>
      <c r="C34" s="571" t="s">
        <v>146</v>
      </c>
      <c r="D34" s="45">
        <f>SUM(D33:D33)</f>
        <v>0</v>
      </c>
      <c r="E34" s="55"/>
      <c r="F34" s="55"/>
      <c r="G34" s="67"/>
      <c r="H34" s="35"/>
    </row>
    <row r="35" spans="1:8">
      <c r="A35" s="526"/>
      <c r="B35" s="31"/>
      <c r="C35" s="567"/>
      <c r="D35" s="274"/>
      <c r="E35" s="274"/>
      <c r="F35" s="33"/>
      <c r="G35" s="67"/>
      <c r="H35" s="35"/>
    </row>
    <row r="36" spans="1:8">
      <c r="A36" s="49" t="str">
        <f>DETALHADA!A62</f>
        <v>9.4</v>
      </c>
      <c r="B36" s="80" t="str">
        <f>DETALHADA!B62</f>
        <v>41722 SINAPI</v>
      </c>
      <c r="C36" s="584" t="str">
        <f>DETALHADA!C62</f>
        <v>COMPACTAÇÃO MECANICA A 95% DO PROCTOR NORMAL-PAVIMENTAÇÃO URBANA</v>
      </c>
      <c r="D36" s="51"/>
      <c r="E36" s="51"/>
      <c r="F36" s="51"/>
      <c r="G36" s="36" t="s">
        <v>149</v>
      </c>
      <c r="H36" s="78">
        <f>D34</f>
        <v>0</v>
      </c>
    </row>
    <row r="37" spans="1:8">
      <c r="A37" s="525"/>
      <c r="B37" s="42"/>
      <c r="C37" s="565" t="s">
        <v>157</v>
      </c>
      <c r="D37" s="56"/>
      <c r="E37" s="56"/>
      <c r="F37" s="56"/>
      <c r="G37" s="273"/>
      <c r="H37" s="44"/>
    </row>
    <row r="38" spans="1:8">
      <c r="A38" s="220"/>
      <c r="B38" s="31"/>
      <c r="C38" s="567"/>
      <c r="D38" s="57"/>
      <c r="E38" s="57"/>
      <c r="F38" s="57"/>
      <c r="G38" s="67"/>
      <c r="H38" s="35"/>
    </row>
    <row r="39" spans="1:8">
      <c r="A39" s="49"/>
      <c r="B39" s="50"/>
      <c r="C39" s="584" t="s">
        <v>361</v>
      </c>
      <c r="D39" s="51"/>
      <c r="E39" s="51"/>
      <c r="F39" s="51"/>
      <c r="G39" s="58" t="s">
        <v>149</v>
      </c>
      <c r="H39" s="78">
        <f>H20-(D34)</f>
        <v>21.65</v>
      </c>
    </row>
    <row r="40" spans="1:8">
      <c r="A40" s="525"/>
      <c r="B40" s="42"/>
      <c r="C40" s="565" t="s">
        <v>159</v>
      </c>
      <c r="D40" s="56"/>
      <c r="E40" s="56"/>
      <c r="F40" s="56"/>
      <c r="G40" s="273"/>
      <c r="H40" s="44"/>
    </row>
    <row r="41" spans="1:8">
      <c r="A41" s="220"/>
      <c r="B41" s="31"/>
      <c r="C41" s="567"/>
      <c r="D41" s="57"/>
      <c r="E41" s="57"/>
      <c r="F41" s="57"/>
      <c r="G41" s="26"/>
      <c r="H41" s="35"/>
    </row>
    <row r="42" spans="1:8">
      <c r="A42" s="49" t="str">
        <f>DETALHADA!A63</f>
        <v>9.5</v>
      </c>
      <c r="B42" s="80" t="str">
        <f>DETALHADA!B63</f>
        <v>97912/ SINAPI</v>
      </c>
      <c r="C42" s="584" t="str">
        <f>DETALHADA!C63</f>
        <v xml:space="preserve">TRANSPORTE COM CAMINHÃO BASCULANTE DE 6m³, EM VIA URBANA EM LEITO NATURAL(UNIDADE M3xKM). AF 01/2018(DIST. MÁX. 5Km) </v>
      </c>
      <c r="D42" s="51"/>
      <c r="E42" s="51"/>
      <c r="F42" s="51"/>
      <c r="G42" s="58" t="s">
        <v>362</v>
      </c>
      <c r="H42" s="78">
        <f>(H39)*10</f>
        <v>216.5</v>
      </c>
    </row>
    <row r="43" spans="1:8">
      <c r="A43" s="525"/>
      <c r="B43" s="42"/>
      <c r="C43" s="565" t="s">
        <v>159</v>
      </c>
      <c r="D43" s="56"/>
      <c r="E43" s="56"/>
      <c r="F43" s="56"/>
      <c r="G43" s="273"/>
      <c r="H43" s="44"/>
    </row>
    <row r="44" spans="1:8">
      <c r="A44" s="535"/>
      <c r="B44" s="287"/>
      <c r="C44" s="578"/>
      <c r="D44" s="288"/>
      <c r="E44" s="288"/>
      <c r="F44" s="288"/>
      <c r="G44" s="289"/>
      <c r="H44" s="283"/>
    </row>
    <row r="45" spans="1:8">
      <c r="A45" s="47" t="str">
        <f>DETALHADA!A64</f>
        <v>10.0</v>
      </c>
      <c r="B45" s="48"/>
      <c r="C45" s="724" t="s">
        <v>293</v>
      </c>
      <c r="D45" s="725"/>
      <c r="E45" s="725"/>
      <c r="F45" s="725"/>
      <c r="G45" s="725"/>
      <c r="H45" s="726"/>
    </row>
    <row r="46" spans="1:8">
      <c r="A46" s="526"/>
      <c r="B46" s="52"/>
      <c r="C46" s="563"/>
      <c r="D46" s="53"/>
      <c r="E46" s="53"/>
      <c r="F46" s="53"/>
      <c r="G46" s="282"/>
      <c r="H46" s="63"/>
    </row>
    <row r="47" spans="1:8">
      <c r="A47" s="49" t="str">
        <f>DETALHADA!A65</f>
        <v>10.1</v>
      </c>
      <c r="B47" s="80" t="str">
        <f>DETALHADA!B65</f>
        <v>79472/SINAPI</v>
      </c>
      <c r="C47" s="580" t="str">
        <f>DETALHADA!C65</f>
        <v xml:space="preserve"> REGULARIZAÇÃO DE SUPERFÍCIES EM TERRA COM MOTONIVELADOR</v>
      </c>
      <c r="D47" s="51"/>
      <c r="E47" s="51"/>
      <c r="F47" s="51"/>
      <c r="G47" s="36" t="s">
        <v>14</v>
      </c>
      <c r="H47" s="78">
        <f>H10</f>
        <v>1155.1099999999999</v>
      </c>
    </row>
    <row r="48" spans="1:8">
      <c r="A48" s="525"/>
      <c r="B48" s="42"/>
      <c r="C48" s="585" t="s">
        <v>161</v>
      </c>
      <c r="D48" s="43"/>
      <c r="E48" s="43"/>
      <c r="F48" s="43"/>
      <c r="G48" s="273"/>
      <c r="H48" s="44"/>
    </row>
    <row r="49" spans="1:8">
      <c r="A49" s="536"/>
      <c r="B49" s="281"/>
      <c r="C49" s="281"/>
      <c r="D49" s="281"/>
      <c r="E49" s="281"/>
      <c r="F49" s="281"/>
      <c r="G49" s="287"/>
      <c r="H49" s="291"/>
    </row>
    <row r="50" spans="1:8">
      <c r="A50" s="49" t="str">
        <f>DETALHADA!A66</f>
        <v>10.2</v>
      </c>
      <c r="B50" s="80" t="str">
        <f>DETALHADA!B66</f>
        <v>COMP 5</v>
      </c>
      <c r="C50" s="580" t="str">
        <f>DETALHADA!C66</f>
        <v>PAVIMENTAÇÃO EM PARALELEPÍPEDO SOBRE COLCHÃO DE AREIA, REJUNTADO COM ARGA-MASSA DE CIMENTO E AREIA NO TRAÇO 1:4</v>
      </c>
      <c r="D50" s="51"/>
      <c r="E50" s="51"/>
      <c r="F50" s="51"/>
      <c r="G50" s="58" t="s">
        <v>14</v>
      </c>
      <c r="H50" s="78">
        <f>H47</f>
        <v>1155.1099999999999</v>
      </c>
    </row>
    <row r="51" spans="1:8">
      <c r="A51" s="536"/>
      <c r="B51" s="281"/>
      <c r="C51" s="586" t="s">
        <v>162</v>
      </c>
      <c r="D51" s="281"/>
      <c r="E51" s="281"/>
      <c r="F51" s="281"/>
      <c r="G51" s="281"/>
      <c r="H51" s="291"/>
    </row>
    <row r="52" spans="1:8">
      <c r="A52" s="536"/>
      <c r="B52" s="281"/>
      <c r="C52" s="586"/>
      <c r="D52" s="281"/>
      <c r="E52" s="281"/>
      <c r="F52" s="281"/>
      <c r="G52" s="281"/>
      <c r="H52" s="291"/>
    </row>
    <row r="53" spans="1:8">
      <c r="A53" s="49" t="str">
        <f>DETALHADA!A67</f>
        <v>10.3</v>
      </c>
      <c r="B53" s="80" t="str">
        <f>DETALHADA!B67</f>
        <v>94273/SINAPI</v>
      </c>
      <c r="C53" s="587" t="str">
        <f>DETALHADA!C67</f>
        <v xml:space="preserve"> ASSENTAMENTO DE GUIA (MEIO-FIO), CONFECCIONADA EM CONCRETO PRÉ-FABRICADO. DOMENSÕES 100x15x13x30 cm (comprimento x base inferior x base superior x altura), para vias urbanas (uso viário). af_06/2016</v>
      </c>
      <c r="D53" s="51"/>
      <c r="E53" s="51"/>
      <c r="F53" s="51"/>
      <c r="G53" s="58" t="s">
        <v>16</v>
      </c>
      <c r="H53" s="78">
        <f>F57</f>
        <v>462.04399999999998</v>
      </c>
    </row>
    <row r="54" spans="1:8">
      <c r="A54" s="220"/>
      <c r="B54" s="64"/>
      <c r="C54" s="31"/>
      <c r="D54" s="65"/>
      <c r="E54" s="65"/>
      <c r="F54" s="65"/>
      <c r="G54" s="66"/>
      <c r="H54" s="69"/>
    </row>
    <row r="55" spans="1:8" ht="38.25">
      <c r="A55" s="220"/>
      <c r="B55" s="64"/>
      <c r="C55" s="274" t="s">
        <v>292</v>
      </c>
      <c r="D55" s="186" t="s">
        <v>163</v>
      </c>
      <c r="E55" s="54" t="s">
        <v>164</v>
      </c>
      <c r="F55" s="292" t="s">
        <v>297</v>
      </c>
      <c r="G55" s="66"/>
      <c r="H55" s="27"/>
    </row>
    <row r="56" spans="1:8">
      <c r="A56" s="220"/>
      <c r="B56" s="64"/>
      <c r="C56" s="566" t="str">
        <f>C27</f>
        <v>RUA MANOEL NICACIO</v>
      </c>
      <c r="D56" s="189">
        <f>D13</f>
        <v>231.02199999999999</v>
      </c>
      <c r="E56" s="293">
        <v>2</v>
      </c>
      <c r="F56" s="261">
        <f>D56*E56</f>
        <v>462.04399999999998</v>
      </c>
      <c r="G56" s="66"/>
      <c r="H56" s="27"/>
    </row>
    <row r="57" spans="1:8">
      <c r="A57" s="220"/>
      <c r="B57" s="64"/>
      <c r="C57" s="31"/>
      <c r="D57" s="721" t="s">
        <v>146</v>
      </c>
      <c r="E57" s="721"/>
      <c r="F57" s="261">
        <f>SUM(F56:F56)</f>
        <v>462.04399999999998</v>
      </c>
      <c r="G57" s="66"/>
      <c r="H57" s="27"/>
    </row>
    <row r="58" spans="1:8">
      <c r="A58" s="220"/>
      <c r="B58" s="64"/>
      <c r="C58" s="31"/>
      <c r="D58" s="523"/>
      <c r="E58" s="523"/>
      <c r="F58" s="524"/>
      <c r="G58" s="66"/>
      <c r="H58" s="27"/>
    </row>
    <row r="59" spans="1:8">
      <c r="A59" s="49" t="str">
        <f>DETALHADA!A68</f>
        <v>10.4</v>
      </c>
      <c r="B59" s="80" t="str">
        <f>DETALHADA!B68</f>
        <v>94273/SINAPI</v>
      </c>
      <c r="C59" s="587" t="str">
        <f>DETALHADA!C68</f>
        <v xml:space="preserve"> ASSENTAMENTO DE GUIA (MEIO-FIO), CONFECCIONADA EM CONCRETO PRÉ-FABRICADO. DOMENSÕES 100x15x13x30 cm (comprimento x base inferior x base superior x altura), para vias urbanas (uso viário). af_06/2016</v>
      </c>
      <c r="D59" s="51"/>
      <c r="E59" s="51"/>
      <c r="F59" s="51"/>
      <c r="G59" s="58" t="s">
        <v>16</v>
      </c>
      <c r="H59" s="78">
        <f>F63</f>
        <v>10</v>
      </c>
    </row>
    <row r="60" spans="1:8">
      <c r="A60" s="220"/>
      <c r="B60" s="64"/>
      <c r="C60" s="31"/>
      <c r="D60" s="65"/>
      <c r="E60" s="65"/>
      <c r="F60" s="65"/>
      <c r="G60" s="66"/>
      <c r="H60" s="69"/>
    </row>
    <row r="61" spans="1:8" ht="38.25">
      <c r="A61" s="220"/>
      <c r="B61" s="64"/>
      <c r="C61" s="274" t="s">
        <v>292</v>
      </c>
      <c r="D61" s="186" t="s">
        <v>163</v>
      </c>
      <c r="E61" s="54" t="s">
        <v>164</v>
      </c>
      <c r="F61" s="292" t="s">
        <v>297</v>
      </c>
      <c r="G61" s="66"/>
      <c r="H61" s="27"/>
    </row>
    <row r="62" spans="1:8">
      <c r="A62" s="220"/>
      <c r="B62" s="64"/>
      <c r="C62" s="566" t="str">
        <f>C33</f>
        <v>RUA MANOEL NICACIO</v>
      </c>
      <c r="D62" s="189">
        <f>E13</f>
        <v>5</v>
      </c>
      <c r="E62" s="293">
        <v>2</v>
      </c>
      <c r="F62" s="261">
        <f>D62*E62</f>
        <v>10</v>
      </c>
      <c r="G62" s="66"/>
      <c r="H62" s="27"/>
    </row>
    <row r="63" spans="1:8">
      <c r="A63" s="220"/>
      <c r="B63" s="64"/>
      <c r="C63" s="31"/>
      <c r="D63" s="721" t="s">
        <v>146</v>
      </c>
      <c r="E63" s="721"/>
      <c r="F63" s="261">
        <f>SUM(F62:F62)</f>
        <v>10</v>
      </c>
      <c r="G63" s="66"/>
      <c r="H63" s="27"/>
    </row>
    <row r="64" spans="1:8">
      <c r="A64" s="220"/>
      <c r="B64" s="64"/>
      <c r="C64" s="31"/>
      <c r="D64" s="523"/>
      <c r="E64" s="523"/>
      <c r="F64" s="524"/>
      <c r="G64" s="66"/>
      <c r="H64" s="27"/>
    </row>
    <row r="65" spans="1:8">
      <c r="A65" s="220"/>
      <c r="B65" s="64"/>
      <c r="C65" s="31"/>
      <c r="D65" s="218"/>
      <c r="E65" s="55"/>
      <c r="F65" s="221"/>
      <c r="G65" s="66"/>
      <c r="H65" s="27"/>
    </row>
    <row r="66" spans="1:8">
      <c r="A66" s="49" t="str">
        <f>DETALHADA!A69</f>
        <v>10.5</v>
      </c>
      <c r="B66" s="80" t="str">
        <f>DETALHADA!B69</f>
        <v>88629/SINAPI</v>
      </c>
      <c r="C66" s="587" t="str">
        <f>DETALHADA!C69</f>
        <v>ARGAMASSA TRACO 1:3 (EM VOLUME DE CIMENTO E AREIA ÚMIDA), PREPARO MANUAL, INCLUSO ADITIVO IMPERMEABILIZANTE</v>
      </c>
      <c r="D66" s="338"/>
      <c r="E66" s="45"/>
      <c r="F66" s="339"/>
      <c r="G66" s="340" t="s">
        <v>57</v>
      </c>
      <c r="H66" s="370">
        <v>1.1000000000000001</v>
      </c>
    </row>
    <row r="67" spans="1:8">
      <c r="A67" s="220"/>
      <c r="B67" s="64"/>
      <c r="C67" s="588" t="s">
        <v>287</v>
      </c>
      <c r="D67" s="219"/>
      <c r="E67" s="33"/>
      <c r="F67" s="33"/>
      <c r="G67" s="66"/>
      <c r="H67" s="27"/>
    </row>
    <row r="68" spans="1:8">
      <c r="A68" s="538"/>
      <c r="B68" s="2"/>
      <c r="C68" s="589"/>
      <c r="D68" s="2"/>
      <c r="E68" s="2"/>
      <c r="F68" s="2"/>
      <c r="G68" s="2"/>
      <c r="H68" s="539"/>
    </row>
    <row r="69" spans="1:8">
      <c r="A69" s="49" t="str">
        <f>DETALHADA!A70</f>
        <v>10.6</v>
      </c>
      <c r="B69" s="80" t="str">
        <f>DETALHADA!B70</f>
        <v>92873/SINAPI</v>
      </c>
      <c r="C69" s="587" t="str">
        <f>DETALHADA!C70</f>
        <v>LANÇAMENTO COM USO DE BALDES, ADENSAMENTO E ACABAMENTO DE CONCRETO EM ESTRUTURAS. AF_12/2016</v>
      </c>
      <c r="D69" s="338"/>
      <c r="E69" s="45"/>
      <c r="F69" s="339"/>
      <c r="G69" s="340" t="s">
        <v>57</v>
      </c>
      <c r="H69" s="370">
        <f>H66</f>
        <v>1.1000000000000001</v>
      </c>
    </row>
    <row r="70" spans="1:8">
      <c r="A70" s="220"/>
      <c r="B70" s="64"/>
      <c r="C70" s="588" t="s">
        <v>287</v>
      </c>
      <c r="D70" s="219"/>
      <c r="E70" s="33"/>
      <c r="F70" s="33"/>
      <c r="G70" s="66"/>
      <c r="H70" s="27"/>
    </row>
    <row r="71" spans="1:8">
      <c r="A71" s="538"/>
      <c r="B71" s="2"/>
      <c r="C71" s="589"/>
      <c r="D71" s="2"/>
      <c r="E71" s="2"/>
      <c r="F71" s="2"/>
      <c r="G71" s="2"/>
      <c r="H71" s="539"/>
    </row>
    <row r="72" spans="1:8">
      <c r="A72" s="49" t="str">
        <f>DETALHADA!A71</f>
        <v>10.7</v>
      </c>
      <c r="B72" s="80" t="str">
        <f>DETALHADA!B71</f>
        <v>83693/SINAPI</v>
      </c>
      <c r="C72" s="587" t="str">
        <f>DETALHADA!C71</f>
        <v>CAIAÇÃO EM MEIO FIO</v>
      </c>
      <c r="D72" s="338"/>
      <c r="E72" s="45"/>
      <c r="F72" s="339"/>
      <c r="G72" s="340" t="s">
        <v>14</v>
      </c>
      <c r="H72" s="370">
        <f>(0.15+0.13+0.3)*H53</f>
        <v>267.98552000000001</v>
      </c>
    </row>
    <row r="73" spans="1:8">
      <c r="A73" s="538"/>
      <c r="B73" s="2"/>
      <c r="C73" s="589"/>
      <c r="D73" s="2"/>
      <c r="E73" s="2"/>
      <c r="F73" s="2"/>
      <c r="G73" s="2"/>
      <c r="H73" s="539"/>
    </row>
    <row r="74" spans="1:8">
      <c r="A74" s="49" t="str">
        <f>DETALHADA!A72</f>
        <v>10.8</v>
      </c>
      <c r="B74" s="80" t="str">
        <f>DETALHADA!B72</f>
        <v>COMP 6</v>
      </c>
      <c r="C74" s="587" t="str">
        <f>DETALHADA!C72</f>
        <v>LIMPEZA DE RUAS (VARRIÇÃO E REMOÇÃO DE ENTULHOS)</v>
      </c>
      <c r="D74" s="51"/>
      <c r="E74" s="51"/>
      <c r="F74" s="51"/>
      <c r="G74" s="58" t="s">
        <v>141</v>
      </c>
      <c r="H74" s="78">
        <f>F78</f>
        <v>1155.1099999999999</v>
      </c>
    </row>
    <row r="75" spans="1:8">
      <c r="A75" s="525"/>
      <c r="B75" s="42"/>
      <c r="C75" s="565"/>
      <c r="D75" s="43"/>
      <c r="E75" s="43"/>
      <c r="F75" s="43"/>
      <c r="G75" s="273"/>
      <c r="H75" s="44"/>
    </row>
    <row r="76" spans="1:8">
      <c r="A76" s="220"/>
      <c r="B76" s="31"/>
      <c r="C76" s="274" t="s">
        <v>142</v>
      </c>
      <c r="D76" s="32" t="s">
        <v>143</v>
      </c>
      <c r="E76" s="32" t="s">
        <v>144</v>
      </c>
      <c r="F76" s="32" t="s">
        <v>145</v>
      </c>
      <c r="G76" s="67"/>
      <c r="H76" s="35"/>
    </row>
    <row r="77" spans="1:8">
      <c r="A77" s="220"/>
      <c r="B77" s="31"/>
      <c r="C77" s="566" t="str">
        <f>C56</f>
        <v>RUA MANOEL NICACIO</v>
      </c>
      <c r="D77" s="45">
        <f>D13</f>
        <v>231.02199999999999</v>
      </c>
      <c r="E77" s="45">
        <f>E13</f>
        <v>5</v>
      </c>
      <c r="F77" s="45">
        <f>D77*E77</f>
        <v>1155.1099999999999</v>
      </c>
      <c r="G77" s="67"/>
      <c r="H77" s="35"/>
    </row>
    <row r="78" spans="1:8" ht="15.75" thickBot="1">
      <c r="A78" s="527"/>
      <c r="B78" s="263"/>
      <c r="C78" s="583"/>
      <c r="D78" s="722" t="s">
        <v>146</v>
      </c>
      <c r="E78" s="723"/>
      <c r="F78" s="521">
        <f>SUM(F77:F77)</f>
        <v>1155.1099999999999</v>
      </c>
      <c r="G78" s="264"/>
      <c r="H78" s="265"/>
    </row>
  </sheetData>
  <mergeCells count="10">
    <mergeCell ref="D78:E78"/>
    <mergeCell ref="A1:H1"/>
    <mergeCell ref="A2:H2"/>
    <mergeCell ref="A3:H3"/>
    <mergeCell ref="A4:F4"/>
    <mergeCell ref="C8:H8"/>
    <mergeCell ref="D14:E14"/>
    <mergeCell ref="C45:H45"/>
    <mergeCell ref="D57:E57"/>
    <mergeCell ref="D63:E63"/>
  </mergeCells>
  <pageMargins left="0.511811024" right="0.511811024" top="0.78740157499999996" bottom="0.78740157499999996" header="0.31496062000000002" footer="0.31496062000000002"/>
  <pageSetup paperSize="9" scale="61" fitToWidth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88"/>
  <sheetViews>
    <sheetView topLeftCell="A70" zoomScale="130" zoomScaleNormal="130" workbookViewId="0">
      <selection sqref="A1:H88"/>
    </sheetView>
  </sheetViews>
  <sheetFormatPr defaultColWidth="9.140625" defaultRowHeight="15"/>
  <cols>
    <col min="1" max="1" width="10.42578125" customWidth="1"/>
    <col min="2" max="2" width="16.28515625" bestFit="1" customWidth="1"/>
    <col min="3" max="3" width="61.7109375" style="590" customWidth="1"/>
    <col min="4" max="4" width="9.85546875" customWidth="1"/>
    <col min="5" max="5" width="9.42578125" customWidth="1"/>
    <col min="6" max="6" width="17.28515625" customWidth="1"/>
    <col min="7" max="7" width="8.42578125" customWidth="1"/>
    <col min="8" max="8" width="10.5703125" bestFit="1" customWidth="1"/>
    <col min="10" max="10" width="11.85546875" customWidth="1"/>
  </cols>
  <sheetData>
    <row r="1" spans="1:8" ht="21">
      <c r="A1" s="699" t="s">
        <v>97</v>
      </c>
      <c r="B1" s="727"/>
      <c r="C1" s="727"/>
      <c r="D1" s="727"/>
      <c r="E1" s="727"/>
      <c r="F1" s="727"/>
      <c r="G1" s="727"/>
      <c r="H1" s="701"/>
    </row>
    <row r="2" spans="1:8" ht="14.25" customHeight="1">
      <c r="A2" s="702" t="s">
        <v>98</v>
      </c>
      <c r="B2" s="703"/>
      <c r="C2" s="703"/>
      <c r="D2" s="703"/>
      <c r="E2" s="703"/>
      <c r="F2" s="703"/>
      <c r="G2" s="703"/>
      <c r="H2" s="704"/>
    </row>
    <row r="3" spans="1:8" ht="21" customHeight="1" thickBot="1">
      <c r="A3" s="728" t="s">
        <v>372</v>
      </c>
      <c r="B3" s="729"/>
      <c r="C3" s="729"/>
      <c r="D3" s="729"/>
      <c r="E3" s="729"/>
      <c r="F3" s="729"/>
      <c r="G3" s="729"/>
      <c r="H3" s="730"/>
    </row>
    <row r="4" spans="1:8" ht="15" customHeight="1">
      <c r="A4" s="711" t="s">
        <v>99</v>
      </c>
      <c r="B4" s="731"/>
      <c r="C4" s="731"/>
      <c r="D4" s="731"/>
      <c r="E4" s="731"/>
      <c r="F4" s="731"/>
      <c r="G4" s="591"/>
      <c r="H4" s="530"/>
    </row>
    <row r="5" spans="1:8" ht="15" customHeight="1">
      <c r="A5" s="355" t="s">
        <v>100</v>
      </c>
      <c r="B5" s="25"/>
      <c r="C5" s="559"/>
      <c r="D5" s="25"/>
      <c r="E5" s="281"/>
      <c r="F5" s="25"/>
      <c r="G5" s="281"/>
      <c r="H5" s="334"/>
    </row>
    <row r="6" spans="1:8" ht="15" customHeight="1">
      <c r="A6" s="355" t="str">
        <f>'RUA ALTO DO SOSSEGO'!A6</f>
        <v>Município: Olho D'Água das Flores</v>
      </c>
      <c r="B6" s="25"/>
      <c r="C6" s="559"/>
      <c r="D6" s="25"/>
      <c r="E6" s="281"/>
      <c r="F6" s="25"/>
      <c r="G6" s="281"/>
      <c r="H6" s="334"/>
    </row>
    <row r="7" spans="1:8">
      <c r="A7" s="368"/>
      <c r="B7" s="31"/>
      <c r="C7" s="560"/>
      <c r="D7" s="53"/>
      <c r="E7" s="33"/>
      <c r="F7" s="33"/>
      <c r="G7" s="34"/>
      <c r="H7" s="35"/>
    </row>
    <row r="8" spans="1:8" s="266" customFormat="1" ht="12.75">
      <c r="A8" s="28" t="str">
        <f>DETALHADA!A74</f>
        <v>11.0</v>
      </c>
      <c r="B8" s="30"/>
      <c r="C8" s="732" t="s">
        <v>2</v>
      </c>
      <c r="D8" s="732"/>
      <c r="E8" s="732"/>
      <c r="F8" s="732"/>
      <c r="G8" s="732"/>
      <c r="H8" s="733"/>
    </row>
    <row r="9" spans="1:8" s="266" customFormat="1" ht="12.75">
      <c r="A9" s="531"/>
      <c r="B9" s="222"/>
      <c r="C9" s="561"/>
      <c r="D9" s="267"/>
      <c r="E9" s="267"/>
      <c r="F9" s="267"/>
      <c r="G9" s="267"/>
      <c r="H9" s="268"/>
    </row>
    <row r="10" spans="1:8" s="266" customFormat="1" ht="12.75">
      <c r="A10" s="532" t="str">
        <f>DETALHADA!A75</f>
        <v>11.1</v>
      </c>
      <c r="B10" s="500" t="str">
        <f>DETALHADA!B19</f>
        <v>74209/1SINAPI</v>
      </c>
      <c r="C10" s="562" t="str">
        <f>DETALHADA!C19</f>
        <v>PLACA DE OBRA EM CHAPA DE AÇO GALVANIZADA</v>
      </c>
      <c r="D10" s="528">
        <v>1.5</v>
      </c>
      <c r="E10" s="29" t="s">
        <v>140</v>
      </c>
      <c r="F10" s="529">
        <v>2.4</v>
      </c>
      <c r="G10" s="58" t="s">
        <v>14</v>
      </c>
      <c r="H10" s="78">
        <f>D10*F10</f>
        <v>3.5999999999999996</v>
      </c>
    </row>
    <row r="11" spans="1:8" s="266" customFormat="1" ht="12.75">
      <c r="A11" s="270"/>
      <c r="B11" s="271"/>
      <c r="C11" s="563"/>
      <c r="D11" s="70"/>
      <c r="E11" s="70"/>
      <c r="F11" s="70"/>
      <c r="G11" s="71"/>
      <c r="H11" s="72"/>
    </row>
    <row r="12" spans="1:8" s="266" customFormat="1" ht="12.75">
      <c r="A12" s="272" t="str">
        <f>DETALHADA!A76</f>
        <v>11.2</v>
      </c>
      <c r="B12" s="280" t="str">
        <f>DETALHADA!B20</f>
        <v>78472/SINAPI</v>
      </c>
      <c r="C12" s="564" t="str">
        <f>DETALHADA!C20</f>
        <v>SERVICOS TOPOGRÁFICOS PARA PAVIMENTAÇÃO, INCLUSIVE NOTA DE SERVIÇOS, ACOM-PANHAMENTO E GREIDE</v>
      </c>
      <c r="D12" s="40"/>
      <c r="E12" s="40"/>
      <c r="F12" s="40"/>
      <c r="G12" s="41" t="s">
        <v>141</v>
      </c>
      <c r="H12" s="74">
        <f>F17</f>
        <v>932.1690000000001</v>
      </c>
    </row>
    <row r="13" spans="1:8" s="266" customFormat="1" ht="12.75">
      <c r="A13" s="525"/>
      <c r="B13" s="42"/>
      <c r="C13" s="565"/>
      <c r="D13" s="43"/>
      <c r="E13" s="43"/>
      <c r="F13" s="43"/>
      <c r="G13" s="273"/>
      <c r="H13" s="44"/>
    </row>
    <row r="14" spans="1:8" s="266" customFormat="1" ht="12.75">
      <c r="A14" s="220"/>
      <c r="B14" s="31"/>
      <c r="C14" s="274" t="s">
        <v>292</v>
      </c>
      <c r="D14" s="32" t="s">
        <v>143</v>
      </c>
      <c r="E14" s="32" t="s">
        <v>144</v>
      </c>
      <c r="F14" s="32" t="s">
        <v>145</v>
      </c>
      <c r="G14" s="67"/>
      <c r="H14" s="35"/>
    </row>
    <row r="15" spans="1:8" s="266" customFormat="1" ht="12.75">
      <c r="A15" s="220"/>
      <c r="B15" s="31"/>
      <c r="C15" s="566" t="s">
        <v>343</v>
      </c>
      <c r="D15" s="529">
        <v>157.33000000000001</v>
      </c>
      <c r="E15" s="529">
        <v>4</v>
      </c>
      <c r="F15" s="261">
        <f>D15*E15</f>
        <v>629.32000000000005</v>
      </c>
      <c r="G15" s="67"/>
      <c r="H15" s="35"/>
    </row>
    <row r="16" spans="1:8" s="266" customFormat="1" ht="12.75">
      <c r="A16" s="220"/>
      <c r="B16" s="31"/>
      <c r="C16" s="566" t="s">
        <v>397</v>
      </c>
      <c r="D16" s="529">
        <v>70.430000000000007</v>
      </c>
      <c r="E16" s="529">
        <v>4.3</v>
      </c>
      <c r="F16" s="261">
        <f t="shared" ref="F16" si="0">D16*E16</f>
        <v>302.84899999999999</v>
      </c>
      <c r="G16" s="67"/>
      <c r="H16" s="35"/>
    </row>
    <row r="17" spans="1:8" s="266" customFormat="1" ht="12.75">
      <c r="A17" s="220"/>
      <c r="B17" s="31"/>
      <c r="C17" s="567"/>
      <c r="D17" s="721" t="s">
        <v>146</v>
      </c>
      <c r="E17" s="721"/>
      <c r="F17" s="46">
        <f>SUM(F15:F16)</f>
        <v>932.1690000000001</v>
      </c>
      <c r="G17" s="67"/>
      <c r="H17" s="35"/>
    </row>
    <row r="18" spans="1:8" s="266" customFormat="1" ht="12.75">
      <c r="A18" s="220"/>
      <c r="B18" s="31"/>
      <c r="C18" s="567"/>
      <c r="D18" s="33"/>
      <c r="E18" s="33"/>
      <c r="F18" s="33"/>
      <c r="G18" s="67"/>
      <c r="H18" s="35"/>
    </row>
    <row r="19" spans="1:8" s="277" customFormat="1" ht="12.75">
      <c r="A19" s="275"/>
      <c r="B19" s="276"/>
      <c r="C19" s="568"/>
      <c r="D19" s="37"/>
      <c r="E19" s="37"/>
      <c r="F19" s="37"/>
      <c r="G19" s="38"/>
      <c r="H19" s="39"/>
    </row>
    <row r="20" spans="1:8" s="266" customFormat="1" ht="12.75">
      <c r="A20" s="47"/>
      <c r="B20" s="48"/>
      <c r="C20" s="569" t="s">
        <v>147</v>
      </c>
      <c r="D20" s="278"/>
      <c r="E20" s="278"/>
      <c r="F20" s="278"/>
      <c r="G20" s="278"/>
      <c r="H20" s="279"/>
    </row>
    <row r="21" spans="1:8" s="266" customFormat="1" ht="12.75">
      <c r="A21" s="47" t="str">
        <f>DETALHADA!A77</f>
        <v>12.0</v>
      </c>
      <c r="B21" s="48"/>
      <c r="C21" s="569" t="s">
        <v>148</v>
      </c>
      <c r="D21" s="278"/>
      <c r="E21" s="278"/>
      <c r="F21" s="278"/>
      <c r="G21" s="278"/>
      <c r="H21" s="279"/>
    </row>
    <row r="22" spans="1:8" s="266" customFormat="1" ht="12.75">
      <c r="A22" s="220"/>
      <c r="B22" s="31"/>
      <c r="C22" s="570"/>
      <c r="D22" s="33"/>
      <c r="E22" s="33"/>
      <c r="F22" s="33"/>
      <c r="G22" s="67"/>
      <c r="H22" s="35"/>
    </row>
    <row r="23" spans="1:8" s="266" customFormat="1" ht="12.75">
      <c r="A23" s="272" t="str">
        <f>DETALHADA!A78</f>
        <v>12.1</v>
      </c>
      <c r="B23" s="280" t="str">
        <f>DETALHADA!B22</f>
        <v>74205/1/SINAPI</v>
      </c>
      <c r="C23" s="564" t="str">
        <f>DETALHADA!C22</f>
        <v>ESCAVAÇÃO MECANICA DE MATERIAL 1ª CATEGORIA , PROVINIENTE DE CORTE DE SULEITO(C/TRATOR DE ESTEIRAS 160HP)</v>
      </c>
      <c r="D23" s="51"/>
      <c r="E23" s="51"/>
      <c r="F23" s="335"/>
      <c r="G23" s="36" t="s">
        <v>149</v>
      </c>
      <c r="H23" s="78">
        <f>D27</f>
        <v>130.44</v>
      </c>
    </row>
    <row r="24" spans="1:8" s="266" customFormat="1" ht="12.75">
      <c r="A24" s="525"/>
      <c r="B24" s="31"/>
      <c r="C24" s="274" t="s">
        <v>150</v>
      </c>
      <c r="D24" s="54" t="s">
        <v>151</v>
      </c>
      <c r="E24" s="33"/>
      <c r="F24" s="43"/>
      <c r="G24" s="273"/>
      <c r="H24" s="44"/>
    </row>
    <row r="25" spans="1:8" s="266" customFormat="1" ht="12.75">
      <c r="A25" s="220"/>
      <c r="B25" s="31"/>
      <c r="C25" s="566" t="str">
        <f>C15</f>
        <v>RUA 1</v>
      </c>
      <c r="D25" s="529">
        <v>109.33</v>
      </c>
      <c r="E25" s="281"/>
      <c r="F25" s="281"/>
      <c r="G25" s="67"/>
      <c r="H25" s="35"/>
    </row>
    <row r="26" spans="1:8" s="266" customFormat="1" ht="12.75">
      <c r="A26" s="220"/>
      <c r="B26" s="31"/>
      <c r="C26" s="566" t="s">
        <v>397</v>
      </c>
      <c r="D26" s="598">
        <v>21.11</v>
      </c>
      <c r="E26" s="281"/>
      <c r="F26" s="281"/>
      <c r="G26" s="67"/>
      <c r="H26" s="35"/>
    </row>
    <row r="27" spans="1:8" s="266" customFormat="1" ht="12.75">
      <c r="A27" s="220"/>
      <c r="B27" s="31"/>
      <c r="C27" s="571" t="s">
        <v>146</v>
      </c>
      <c r="D27" s="81">
        <f>SUM(D25:D26)</f>
        <v>130.44</v>
      </c>
      <c r="E27" s="281"/>
      <c r="F27" s="281"/>
      <c r="G27" s="67"/>
      <c r="H27" s="35"/>
    </row>
    <row r="28" spans="1:8" s="266" customFormat="1" ht="12.75">
      <c r="A28" s="220"/>
      <c r="B28" s="31"/>
      <c r="C28" s="572"/>
      <c r="D28" s="281"/>
      <c r="E28" s="281"/>
      <c r="F28" s="281"/>
      <c r="G28" s="67"/>
      <c r="H28" s="35"/>
    </row>
    <row r="29" spans="1:8" s="266" customFormat="1" ht="12.75">
      <c r="A29" s="526"/>
      <c r="B29" s="52"/>
      <c r="C29" s="563"/>
      <c r="D29" s="53"/>
      <c r="E29" s="53"/>
      <c r="F29" s="53"/>
      <c r="G29" s="282"/>
      <c r="H29" s="283"/>
    </row>
    <row r="30" spans="1:8" s="266" customFormat="1" ht="12.75">
      <c r="A30" s="533" t="str">
        <f>DETALHADA!A79</f>
        <v>12.2</v>
      </c>
      <c r="B30" s="284" t="str">
        <f>DETALHADA!B23</f>
        <v>74153/1/SINAPI</v>
      </c>
      <c r="C30" s="573" t="str">
        <f>DETALHADA!C23</f>
        <v>ESPALHAMENTO MECANIZADO(COM MOTONIVELADORA140HP)MATERIAL DE 1ªCATEGORIA</v>
      </c>
      <c r="D30" s="51"/>
      <c r="E30" s="29"/>
      <c r="F30" s="51"/>
      <c r="G30" s="58" t="s">
        <v>152</v>
      </c>
      <c r="H30" s="78">
        <f>D34</f>
        <v>1.3900000000000001</v>
      </c>
    </row>
    <row r="31" spans="1:8" s="266" customFormat="1" ht="12.75">
      <c r="A31" s="220"/>
      <c r="B31" s="31"/>
      <c r="C31" s="574" t="s">
        <v>153</v>
      </c>
      <c r="D31" s="54" t="s">
        <v>154</v>
      </c>
      <c r="E31" s="281"/>
      <c r="F31" s="281"/>
      <c r="G31" s="67"/>
      <c r="H31" s="35"/>
    </row>
    <row r="32" spans="1:8" s="266" customFormat="1" ht="12.75">
      <c r="A32" s="220"/>
      <c r="B32" s="31"/>
      <c r="C32" s="566" t="str">
        <f>C25</f>
        <v>RUA 1</v>
      </c>
      <c r="D32" s="529">
        <v>0.75</v>
      </c>
      <c r="E32" s="281"/>
      <c r="F32" s="281"/>
      <c r="G32" s="67"/>
      <c r="H32" s="35"/>
    </row>
    <row r="33" spans="1:9" s="266" customFormat="1" ht="12.75">
      <c r="A33" s="220"/>
      <c r="B33" s="31"/>
      <c r="C33" s="566" t="s">
        <v>397</v>
      </c>
      <c r="D33" s="529">
        <v>0.64</v>
      </c>
      <c r="E33" s="281"/>
      <c r="F33" s="281"/>
      <c r="G33" s="67"/>
      <c r="H33" s="35"/>
    </row>
    <row r="34" spans="1:9" s="266" customFormat="1" ht="12.75">
      <c r="A34" s="220"/>
      <c r="B34" s="31"/>
      <c r="C34" s="571" t="s">
        <v>146</v>
      </c>
      <c r="D34" s="45">
        <f>SUM(D32:D33)</f>
        <v>1.3900000000000001</v>
      </c>
      <c r="E34" s="281"/>
      <c r="F34" s="281"/>
      <c r="G34" s="67"/>
      <c r="H34" s="35"/>
    </row>
    <row r="35" spans="1:9" s="266" customFormat="1" ht="12.75">
      <c r="A35" s="526"/>
      <c r="B35" s="31"/>
      <c r="C35" s="575"/>
      <c r="D35" s="73"/>
      <c r="E35" s="55"/>
      <c r="F35" s="55"/>
      <c r="G35" s="67"/>
      <c r="H35" s="35"/>
    </row>
    <row r="36" spans="1:9" s="266" customFormat="1" ht="12.75">
      <c r="A36" s="533" t="str">
        <f>DETALHADA!A80</f>
        <v>12.3</v>
      </c>
      <c r="B36" s="284" t="str">
        <f>DETALHADA!B24</f>
        <v>94342/SINAPI</v>
      </c>
      <c r="C36" s="573" t="str">
        <f>DETALHADA!C24</f>
        <v>ATERRO MANUAL DE VALAS COM AREIA PARA ATERRO E COMPACTAÇÃO MECANIZADA AF. 05/2016</v>
      </c>
      <c r="D36" s="51"/>
      <c r="E36" s="29"/>
      <c r="F36" s="51"/>
      <c r="G36" s="36" t="s">
        <v>155</v>
      </c>
      <c r="H36" s="78">
        <f>D41</f>
        <v>25.2</v>
      </c>
    </row>
    <row r="37" spans="1:9" s="266" customFormat="1" ht="12.75">
      <c r="A37" s="525"/>
      <c r="B37" s="42"/>
      <c r="C37" s="565" t="s">
        <v>156</v>
      </c>
      <c r="D37" s="281"/>
      <c r="E37" s="281"/>
      <c r="F37" s="281"/>
      <c r="G37" s="273"/>
      <c r="H37" s="44"/>
    </row>
    <row r="38" spans="1:9" s="266" customFormat="1" ht="12.75">
      <c r="A38" s="220"/>
      <c r="B38" s="31"/>
      <c r="C38" s="574" t="s">
        <v>292</v>
      </c>
      <c r="D38" s="54" t="s">
        <v>151</v>
      </c>
      <c r="E38" s="33"/>
      <c r="F38" s="33"/>
      <c r="G38" s="67"/>
      <c r="H38" s="35"/>
    </row>
    <row r="39" spans="1:9" s="266" customFormat="1" ht="12.75">
      <c r="A39" s="220"/>
      <c r="B39" s="31"/>
      <c r="C39" s="566" t="str">
        <f>C32</f>
        <v>RUA 1</v>
      </c>
      <c r="D39" s="529">
        <v>13.95</v>
      </c>
      <c r="E39" s="33"/>
      <c r="F39" s="33"/>
      <c r="G39" s="67"/>
      <c r="H39" s="35"/>
    </row>
    <row r="40" spans="1:9" s="266" customFormat="1" ht="12.75">
      <c r="A40" s="220"/>
      <c r="B40" s="31"/>
      <c r="C40" s="566" t="s">
        <v>397</v>
      </c>
      <c r="D40" s="529">
        <v>11.25</v>
      </c>
      <c r="E40" s="33"/>
      <c r="F40" s="33"/>
      <c r="G40" s="67"/>
      <c r="H40" s="35"/>
    </row>
    <row r="41" spans="1:9" s="266" customFormat="1" ht="12.75">
      <c r="A41" s="220"/>
      <c r="B41" s="31"/>
      <c r="C41" s="571" t="s">
        <v>146</v>
      </c>
      <c r="D41" s="45">
        <f>SUM(D39:D40)</f>
        <v>25.2</v>
      </c>
      <c r="E41" s="55"/>
      <c r="F41" s="55"/>
      <c r="G41" s="67"/>
      <c r="H41" s="35"/>
    </row>
    <row r="42" spans="1:9" s="266" customFormat="1" ht="12.75">
      <c r="A42" s="526"/>
      <c r="B42" s="31"/>
      <c r="C42" s="567"/>
      <c r="D42" s="274"/>
      <c r="E42" s="274"/>
      <c r="F42" s="33"/>
      <c r="G42" s="67"/>
      <c r="H42" s="35"/>
    </row>
    <row r="43" spans="1:9" s="266" customFormat="1" ht="12.75">
      <c r="A43" s="533" t="str">
        <f>DETALHADA!A81</f>
        <v>12.4</v>
      </c>
      <c r="B43" s="284" t="str">
        <f>DETALHADA!B25</f>
        <v>41721 SINAPI</v>
      </c>
      <c r="C43" s="573" t="str">
        <f>DETALHADA!C25</f>
        <v>COMPACTAÇÃO MECANICA A 95% DO PROCTOR NORMAL-PAVIMENTAÇÃO URBANA</v>
      </c>
      <c r="D43" s="51"/>
      <c r="E43" s="51"/>
      <c r="F43" s="51"/>
      <c r="G43" s="36" t="s">
        <v>149</v>
      </c>
      <c r="H43" s="78">
        <f>D41</f>
        <v>25.2</v>
      </c>
    </row>
    <row r="44" spans="1:9" s="266" customFormat="1" ht="12.75">
      <c r="A44" s="525"/>
      <c r="B44" s="42"/>
      <c r="C44" s="565" t="s">
        <v>157</v>
      </c>
      <c r="D44" s="56"/>
      <c r="E44" s="56"/>
      <c r="F44" s="56"/>
      <c r="G44" s="273"/>
      <c r="H44" s="44"/>
    </row>
    <row r="45" spans="1:9" s="266" customFormat="1" ht="12.75">
      <c r="A45" s="220"/>
      <c r="B45" s="31"/>
      <c r="C45" s="567"/>
      <c r="D45" s="57"/>
      <c r="E45" s="57"/>
      <c r="F45" s="57"/>
      <c r="G45" s="67"/>
      <c r="H45" s="35"/>
    </row>
    <row r="46" spans="1:9" s="266" customFormat="1" ht="12.75">
      <c r="A46" s="49"/>
      <c r="B46" s="50"/>
      <c r="C46" s="576" t="s">
        <v>158</v>
      </c>
      <c r="D46" s="51"/>
      <c r="E46" s="51"/>
      <c r="F46" s="51"/>
      <c r="G46" s="58" t="s">
        <v>149</v>
      </c>
      <c r="H46" s="78">
        <f>H23-(D41)</f>
        <v>105.24</v>
      </c>
    </row>
    <row r="47" spans="1:9" s="266" customFormat="1" ht="12.75">
      <c r="A47" s="525"/>
      <c r="B47" s="42"/>
      <c r="C47" s="565" t="s">
        <v>159</v>
      </c>
      <c r="D47" s="56"/>
      <c r="E47" s="56"/>
      <c r="F47" s="56"/>
      <c r="G47" s="273"/>
      <c r="H47" s="44"/>
    </row>
    <row r="48" spans="1:9" s="266" customFormat="1" ht="12.75">
      <c r="A48" s="220"/>
      <c r="B48" s="31"/>
      <c r="C48" s="567"/>
      <c r="D48" s="57"/>
      <c r="E48" s="57"/>
      <c r="F48" s="57"/>
      <c r="G48" s="26"/>
      <c r="H48" s="35"/>
      <c r="I48" s="285"/>
    </row>
    <row r="49" spans="1:8" s="266" customFormat="1" ht="12.75">
      <c r="A49" s="534" t="str">
        <f>DETALHADA!A82</f>
        <v>12.5</v>
      </c>
      <c r="B49" s="286" t="str">
        <f>DETALHADA!B26</f>
        <v>97912/SINAPI</v>
      </c>
      <c r="C49" s="577" t="str">
        <f>DETALHADA!C26</f>
        <v xml:space="preserve">TRANSPORTE COM CAMINHÃO BASCULANTE DE 6m³, EM VIA URBANA EM LEITO NATURAL(UNIDADE M3xKM). AF 01/2018(DIST. MÁX. 5Km) </v>
      </c>
      <c r="D49" s="51"/>
      <c r="E49" s="51"/>
      <c r="F49" s="51"/>
      <c r="G49" s="558" t="s">
        <v>160</v>
      </c>
      <c r="H49" s="78">
        <f>(H46)*10</f>
        <v>1052.3999999999999</v>
      </c>
    </row>
    <row r="50" spans="1:8" s="266" customFormat="1" ht="12.75">
      <c r="A50" s="525"/>
      <c r="B50" s="42"/>
      <c r="C50" s="565" t="s">
        <v>159</v>
      </c>
      <c r="D50" s="56"/>
      <c r="E50" s="56"/>
      <c r="F50" s="56"/>
      <c r="G50" s="273"/>
      <c r="H50" s="44"/>
    </row>
    <row r="51" spans="1:8" s="266" customFormat="1" ht="15.75" customHeight="1">
      <c r="A51" s="535"/>
      <c r="B51" s="287"/>
      <c r="C51" s="578"/>
      <c r="D51" s="288"/>
      <c r="E51" s="288"/>
      <c r="F51" s="288"/>
      <c r="G51" s="289"/>
      <c r="H51" s="283"/>
    </row>
    <row r="52" spans="1:8" s="266" customFormat="1" ht="12.75">
      <c r="A52" s="47" t="str">
        <f>DETALHADA!A83</f>
        <v>13.0</v>
      </c>
      <c r="B52" s="48"/>
      <c r="C52" s="724" t="s">
        <v>293</v>
      </c>
      <c r="D52" s="725"/>
      <c r="E52" s="725"/>
      <c r="F52" s="725"/>
      <c r="G52" s="725"/>
      <c r="H52" s="726"/>
    </row>
    <row r="53" spans="1:8" s="266" customFormat="1" ht="12.75">
      <c r="A53" s="59"/>
      <c r="B53" s="60"/>
      <c r="C53" s="568"/>
      <c r="D53" s="61"/>
      <c r="E53" s="61"/>
      <c r="F53" s="61"/>
      <c r="G53" s="290"/>
      <c r="H53" s="62"/>
    </row>
    <row r="54" spans="1:8" s="266" customFormat="1" ht="12.75">
      <c r="A54" s="526"/>
      <c r="B54" s="52"/>
      <c r="C54" s="563"/>
      <c r="D54" s="53"/>
      <c r="E54" s="53"/>
      <c r="F54" s="53"/>
      <c r="G54" s="282"/>
      <c r="H54" s="63"/>
    </row>
    <row r="55" spans="1:8" s="266" customFormat="1" ht="12.75">
      <c r="A55" s="49" t="str">
        <f>DETALHADA!A84</f>
        <v>13.1</v>
      </c>
      <c r="B55" s="50" t="str">
        <f>GERAL!B29</f>
        <v>79472/SINAPI</v>
      </c>
      <c r="C55" s="579" t="str">
        <f>GERAL!C29</f>
        <v xml:space="preserve"> REGULARIZAÇÃO DE SUPERFÍCIES EM TERRA COM MOTONIVELADOR</v>
      </c>
      <c r="D55" s="51"/>
      <c r="E55" s="51"/>
      <c r="F55" s="51"/>
      <c r="G55" s="36" t="s">
        <v>141</v>
      </c>
      <c r="H55" s="78">
        <f>H12</f>
        <v>932.1690000000001</v>
      </c>
    </row>
    <row r="56" spans="1:8" s="266" customFormat="1" ht="12.75">
      <c r="A56" s="525"/>
      <c r="B56" s="42"/>
      <c r="C56" s="565" t="s">
        <v>161</v>
      </c>
      <c r="D56" s="43"/>
      <c r="E56" s="43"/>
      <c r="F56" s="43"/>
      <c r="G56" s="273"/>
      <c r="H56" s="44"/>
    </row>
    <row r="57" spans="1:8" s="266" customFormat="1" ht="12.75">
      <c r="A57" s="536"/>
      <c r="B57" s="281"/>
      <c r="C57" s="572"/>
      <c r="D57" s="281"/>
      <c r="E57" s="281"/>
      <c r="F57" s="281"/>
      <c r="G57" s="287"/>
      <c r="H57" s="291"/>
    </row>
    <row r="58" spans="1:8" s="266" customFormat="1" ht="12.75">
      <c r="A58" s="49" t="str">
        <f>DETALHADA!A85</f>
        <v>13.2</v>
      </c>
      <c r="B58" s="50" t="str">
        <f>GERAL!B30</f>
        <v xml:space="preserve">COMP 5 </v>
      </c>
      <c r="C58" s="579" t="str">
        <f>GERAL!C30</f>
        <v>PAVIMENTAÇÃO EM PARALELEPÍPEDO SOBRE COLCHÃO DE AREIA, REJUNTADO COM ARGA-MASSA DE CIMENTO E AREIA NO TRAÇO 1:3</v>
      </c>
      <c r="D58" s="51"/>
      <c r="E58" s="51"/>
      <c r="F58" s="51"/>
      <c r="G58" s="58" t="s">
        <v>14</v>
      </c>
      <c r="H58" s="78">
        <f>H55</f>
        <v>932.1690000000001</v>
      </c>
    </row>
    <row r="59" spans="1:8" s="266" customFormat="1" ht="12.75">
      <c r="A59" s="536"/>
      <c r="B59" s="281"/>
      <c r="C59" s="567" t="s">
        <v>162</v>
      </c>
      <c r="D59" s="281"/>
      <c r="E59" s="281"/>
      <c r="F59" s="281"/>
      <c r="G59" s="281"/>
      <c r="H59" s="291"/>
    </row>
    <row r="60" spans="1:8" s="266" customFormat="1" ht="12.75">
      <c r="A60" s="536"/>
      <c r="B60" s="281"/>
      <c r="C60" s="567"/>
      <c r="D60" s="281"/>
      <c r="E60" s="281"/>
      <c r="F60" s="281"/>
      <c r="G60" s="281"/>
      <c r="H60" s="291"/>
    </row>
    <row r="61" spans="1:8" s="266" customFormat="1" ht="12.75">
      <c r="A61" s="49" t="str">
        <f>DETALHADA!A85</f>
        <v>13.2</v>
      </c>
      <c r="B61" s="50" t="str">
        <f>DETALHADA!B30</f>
        <v>94273/SINAPI</v>
      </c>
      <c r="C61" s="579" t="str">
        <f>DETALHADA!C30</f>
        <v xml:space="preserve"> ASSENTAMENTO DE GUIA (MEIO-FIO), CONFECCIONADA EM CONCRETO PRÉ-FABRICADO. DOMENSÕES 100x15x13x30 cm (comprimento x base inferior x base superior x altura), para vias urbanas (uso viário). af_06/2016</v>
      </c>
      <c r="D61" s="51"/>
      <c r="E61" s="51"/>
      <c r="F61" s="51"/>
      <c r="G61" s="58" t="s">
        <v>16</v>
      </c>
      <c r="H61" s="78">
        <f>F66</f>
        <v>455.52000000000004</v>
      </c>
    </row>
    <row r="62" spans="1:8" s="266" customFormat="1" ht="12.75">
      <c r="A62" s="220"/>
      <c r="B62" s="64"/>
      <c r="C62" s="570"/>
      <c r="D62" s="65"/>
      <c r="E62" s="65"/>
      <c r="F62" s="65"/>
      <c r="G62" s="66"/>
      <c r="H62" s="69"/>
    </row>
    <row r="63" spans="1:8" s="266" customFormat="1" ht="46.5" customHeight="1">
      <c r="A63" s="220"/>
      <c r="B63" s="64"/>
      <c r="C63" s="274" t="s">
        <v>292</v>
      </c>
      <c r="D63" s="186" t="s">
        <v>163</v>
      </c>
      <c r="E63" s="54" t="s">
        <v>164</v>
      </c>
      <c r="F63" s="292" t="s">
        <v>297</v>
      </c>
      <c r="G63" s="66"/>
      <c r="H63" s="27"/>
    </row>
    <row r="64" spans="1:8" s="266" customFormat="1" ht="12.75">
      <c r="A64" s="220"/>
      <c r="B64" s="64"/>
      <c r="C64" s="566" t="str">
        <f>C32</f>
        <v>RUA 1</v>
      </c>
      <c r="D64" s="189">
        <f>D15</f>
        <v>157.33000000000001</v>
      </c>
      <c r="E64" s="293">
        <v>2</v>
      </c>
      <c r="F64" s="261">
        <f>D64*E64</f>
        <v>314.66000000000003</v>
      </c>
      <c r="G64" s="66"/>
      <c r="H64" s="27"/>
    </row>
    <row r="65" spans="1:8" s="266" customFormat="1" ht="12.75">
      <c r="A65" s="220"/>
      <c r="B65" s="64"/>
      <c r="C65" s="566" t="s">
        <v>397</v>
      </c>
      <c r="D65" s="189">
        <f>D16</f>
        <v>70.430000000000007</v>
      </c>
      <c r="E65" s="293">
        <v>2</v>
      </c>
      <c r="F65" s="261">
        <f t="shared" ref="F65" si="1">D65*E65</f>
        <v>140.86000000000001</v>
      </c>
      <c r="G65" s="66"/>
      <c r="H65" s="27"/>
    </row>
    <row r="66" spans="1:8" s="266" customFormat="1" ht="15" customHeight="1">
      <c r="A66" s="220"/>
      <c r="B66" s="64"/>
      <c r="C66" s="570"/>
      <c r="D66" s="721" t="s">
        <v>146</v>
      </c>
      <c r="E66" s="721"/>
      <c r="F66" s="261">
        <f>SUM(F64:F65)</f>
        <v>455.52000000000004</v>
      </c>
      <c r="G66" s="66"/>
      <c r="H66" s="27"/>
    </row>
    <row r="67" spans="1:8" s="266" customFormat="1" ht="15" customHeight="1">
      <c r="A67" s="220"/>
      <c r="B67" s="64"/>
      <c r="C67" s="570"/>
      <c r="D67" s="523"/>
      <c r="E67" s="523"/>
      <c r="F67" s="524"/>
      <c r="G67" s="66"/>
      <c r="H67" s="27"/>
    </row>
    <row r="68" spans="1:8" s="266" customFormat="1" ht="12.75">
      <c r="A68" s="49" t="str">
        <f>DETALHADA!A87</f>
        <v>13.4</v>
      </c>
      <c r="B68" s="50" t="str">
        <f>DETALHADA!B31</f>
        <v>94273/SINAPI</v>
      </c>
      <c r="C68" s="579" t="str">
        <f>DETALHADA!C31</f>
        <v xml:space="preserve"> ASSENTAMENTO DE GUIA (MEIO-FIO), CONFECCIONADA EM CONCRETO PRÉ-FABRICADO. DOMENSÕES 100x15x13x30 cm (comprimento x base inferior x base superior x altura), para vias urbanas (uso viário). af_06/2016</v>
      </c>
      <c r="D68" s="51"/>
      <c r="E68" s="51"/>
      <c r="F68" s="51"/>
      <c r="G68" s="58" t="s">
        <v>16</v>
      </c>
      <c r="H68" s="78">
        <f>F73</f>
        <v>16.600000000000001</v>
      </c>
    </row>
    <row r="69" spans="1:8" s="266" customFormat="1" ht="15" customHeight="1">
      <c r="A69" s="220"/>
      <c r="B69" s="64"/>
      <c r="C69" s="570"/>
      <c r="D69" s="65"/>
      <c r="E69" s="65"/>
      <c r="F69" s="65"/>
      <c r="G69" s="66"/>
      <c r="H69" s="69"/>
    </row>
    <row r="70" spans="1:8" s="266" customFormat="1" ht="25.5">
      <c r="A70" s="220"/>
      <c r="B70" s="64"/>
      <c r="C70" s="274" t="s">
        <v>292</v>
      </c>
      <c r="D70" s="186" t="s">
        <v>163</v>
      </c>
      <c r="E70" s="54" t="s">
        <v>164</v>
      </c>
      <c r="F70" s="292" t="s">
        <v>297</v>
      </c>
      <c r="G70" s="66"/>
      <c r="H70" s="27"/>
    </row>
    <row r="71" spans="1:8" s="266" customFormat="1" ht="15" customHeight="1">
      <c r="A71" s="220"/>
      <c r="B71" s="64"/>
      <c r="C71" s="566" t="str">
        <f>C39</f>
        <v>RUA 1</v>
      </c>
      <c r="D71" s="189">
        <f>E15</f>
        <v>4</v>
      </c>
      <c r="E71" s="293">
        <v>2</v>
      </c>
      <c r="F71" s="261">
        <f>D71*E71</f>
        <v>8</v>
      </c>
      <c r="G71" s="66"/>
      <c r="H71" s="27"/>
    </row>
    <row r="72" spans="1:8" s="266" customFormat="1" ht="15" customHeight="1">
      <c r="A72" s="220"/>
      <c r="B72" s="64"/>
      <c r="C72" s="566" t="s">
        <v>397</v>
      </c>
      <c r="D72" s="189">
        <f>E16</f>
        <v>4.3</v>
      </c>
      <c r="E72" s="293">
        <v>2</v>
      </c>
      <c r="F72" s="261">
        <f t="shared" ref="F72" si="2">D72*E72</f>
        <v>8.6</v>
      </c>
      <c r="G72" s="66"/>
      <c r="H72" s="27"/>
    </row>
    <row r="73" spans="1:8" s="266" customFormat="1" ht="15" customHeight="1">
      <c r="A73" s="220"/>
      <c r="B73" s="64"/>
      <c r="C73" s="570"/>
      <c r="D73" s="721" t="s">
        <v>146</v>
      </c>
      <c r="E73" s="721"/>
      <c r="F73" s="261">
        <f>SUM(F71:F72)</f>
        <v>16.600000000000001</v>
      </c>
      <c r="G73" s="66"/>
      <c r="H73" s="27"/>
    </row>
    <row r="74" spans="1:8" s="266" customFormat="1" ht="15" customHeight="1">
      <c r="A74" s="220"/>
      <c r="B74" s="64"/>
      <c r="C74" s="570"/>
      <c r="D74" s="523"/>
      <c r="E74" s="523"/>
      <c r="F74" s="524"/>
      <c r="G74" s="66"/>
      <c r="H74" s="27"/>
    </row>
    <row r="75" spans="1:8" s="266" customFormat="1" ht="12.75">
      <c r="A75" s="220"/>
      <c r="B75" s="64"/>
      <c r="C75" s="570"/>
      <c r="D75" s="218"/>
      <c r="E75" s="55"/>
      <c r="F75" s="221"/>
      <c r="G75" s="66"/>
      <c r="H75" s="27"/>
    </row>
    <row r="76" spans="1:8" s="266" customFormat="1" ht="32.25" customHeight="1">
      <c r="A76" s="537" t="str">
        <f>DETALHADA!A88</f>
        <v>13.5</v>
      </c>
      <c r="B76" s="269" t="str">
        <f>DETALHADA!B32</f>
        <v>88629/SINAPI</v>
      </c>
      <c r="C76" s="734" t="str">
        <f>DETALHADA!C32</f>
        <v>ARGAMASSA TRACO 1:3 (EM VOLUME DE CIMENTO E AREIA ÚMIDA), PREPARO MANUAL, INCLUSO ADITIVO IMPERMEABILIZANTE</v>
      </c>
      <c r="D76" s="735"/>
      <c r="E76" s="735"/>
      <c r="F76" s="736"/>
      <c r="G76" s="340" t="s">
        <v>57</v>
      </c>
      <c r="H76" s="370">
        <v>10.6</v>
      </c>
    </row>
    <row r="77" spans="1:8" s="266" customFormat="1" ht="12.75">
      <c r="A77" s="220"/>
      <c r="B77" s="64"/>
      <c r="C77" s="581" t="s">
        <v>287</v>
      </c>
      <c r="D77" s="219"/>
      <c r="E77" s="33"/>
      <c r="F77" s="33"/>
      <c r="G77" s="66"/>
      <c r="H77" s="27"/>
    </row>
    <row r="78" spans="1:8">
      <c r="A78" s="538"/>
      <c r="B78" s="2"/>
      <c r="C78" s="582"/>
      <c r="D78" s="2"/>
      <c r="E78" s="2"/>
      <c r="F78" s="2"/>
      <c r="G78" s="2"/>
      <c r="H78" s="539"/>
    </row>
    <row r="79" spans="1:8" ht="30.75" customHeight="1">
      <c r="A79" s="537" t="str">
        <f>DETALHADA!A89</f>
        <v>13.6</v>
      </c>
      <c r="B79" s="269" t="str">
        <f>DETALHADA!B33</f>
        <v>92873/SINAPI</v>
      </c>
      <c r="C79" s="734" t="str">
        <f>DETALHADA!C33</f>
        <v>LANÇAMENTO COM USO DE BALDES, ADENSAMENTO E ACABAMENTO DE CONCRETO EM ESTRUTURAS. AF_12/2015</v>
      </c>
      <c r="D79" s="735"/>
      <c r="E79" s="735"/>
      <c r="F79" s="736"/>
      <c r="G79" s="340" t="s">
        <v>57</v>
      </c>
      <c r="H79" s="370">
        <v>10.6</v>
      </c>
    </row>
    <row r="80" spans="1:8">
      <c r="A80" s="220"/>
      <c r="B80" s="64"/>
      <c r="C80" s="581" t="s">
        <v>287</v>
      </c>
      <c r="D80" s="219"/>
      <c r="E80" s="33"/>
      <c r="F80" s="33"/>
      <c r="G80" s="66"/>
      <c r="H80" s="27"/>
    </row>
    <row r="81" spans="1:10">
      <c r="A81" s="538"/>
      <c r="B81" s="2"/>
      <c r="C81" s="582"/>
      <c r="D81" s="2"/>
      <c r="E81" s="2"/>
      <c r="F81" s="2"/>
      <c r="G81" s="2"/>
      <c r="H81" s="539"/>
      <c r="J81">
        <v>1825.2539999999999</v>
      </c>
    </row>
    <row r="82" spans="1:10">
      <c r="A82" s="537" t="str">
        <f>DETALHADA!A90</f>
        <v>13.7</v>
      </c>
      <c r="B82" s="269" t="str">
        <f>DETALHADA!B34</f>
        <v>83693/SINAPI</v>
      </c>
      <c r="C82" s="580" t="str">
        <f>DETALHADA!C34</f>
        <v>CAIAÇÃO EM MEIO FIO</v>
      </c>
      <c r="D82" s="338"/>
      <c r="E82" s="45"/>
      <c r="F82" s="339"/>
      <c r="G82" s="340" t="s">
        <v>14</v>
      </c>
      <c r="H82" s="370">
        <f>(0.15+0.13+0.3)*H61</f>
        <v>264.20160000000004</v>
      </c>
    </row>
    <row r="83" spans="1:10">
      <c r="A83" s="538"/>
      <c r="B83" s="2"/>
      <c r="C83" s="582"/>
      <c r="D83" s="2"/>
      <c r="E83" s="2"/>
      <c r="F83" s="2"/>
      <c r="G83" s="2"/>
      <c r="H83" s="539"/>
    </row>
    <row r="84" spans="1:10" s="266" customFormat="1" ht="12.75">
      <c r="A84" s="49" t="str">
        <f>DETALHADA!A91</f>
        <v>13.8</v>
      </c>
      <c r="B84" s="80" t="str">
        <f>DETALHADA!B35</f>
        <v>COMP 6</v>
      </c>
      <c r="C84" s="580" t="str">
        <f>DETALHADA!C35</f>
        <v>LIMPEZA DE RUAS (VARRIÇÃO E REMOÇÃO DE ENTULHOS)</v>
      </c>
      <c r="D84" s="51"/>
      <c r="E84" s="51"/>
      <c r="F84" s="51"/>
      <c r="G84" s="58" t="s">
        <v>141</v>
      </c>
      <c r="H84" s="78">
        <f>F88</f>
        <v>911.04000000000008</v>
      </c>
    </row>
    <row r="85" spans="1:10" s="266" customFormat="1" ht="12.75">
      <c r="A85" s="525"/>
      <c r="B85" s="42"/>
      <c r="C85" s="565"/>
      <c r="D85" s="43"/>
      <c r="E85" s="43"/>
      <c r="F85" s="43"/>
      <c r="G85" s="273"/>
      <c r="H85" s="44"/>
    </row>
    <row r="86" spans="1:10" s="266" customFormat="1" ht="12.75">
      <c r="A86" s="220"/>
      <c r="B86" s="31"/>
      <c r="C86" s="599" t="s">
        <v>392</v>
      </c>
      <c r="D86" s="32" t="s">
        <v>143</v>
      </c>
      <c r="E86" s="32" t="s">
        <v>144</v>
      </c>
      <c r="F86" s="32" t="s">
        <v>145</v>
      </c>
      <c r="G86" s="67"/>
      <c r="H86" s="35"/>
    </row>
    <row r="87" spans="1:10" s="266" customFormat="1" ht="12.75">
      <c r="A87" s="220"/>
      <c r="B87" s="31"/>
      <c r="C87" s="566"/>
      <c r="D87" s="45">
        <f>D15+D16</f>
        <v>227.76000000000002</v>
      </c>
      <c r="E87" s="45">
        <v>4</v>
      </c>
      <c r="F87" s="45">
        <f>D87*E87</f>
        <v>911.04000000000008</v>
      </c>
      <c r="G87" s="67"/>
      <c r="H87" s="35"/>
    </row>
    <row r="88" spans="1:10" s="76" customFormat="1" ht="15.75" customHeight="1" thickBot="1">
      <c r="A88" s="527"/>
      <c r="B88" s="263"/>
      <c r="C88" s="583"/>
      <c r="D88" s="722" t="s">
        <v>146</v>
      </c>
      <c r="E88" s="723"/>
      <c r="F88" s="521">
        <f>F87</f>
        <v>911.04000000000008</v>
      </c>
      <c r="G88" s="264"/>
      <c r="H88" s="265"/>
    </row>
  </sheetData>
  <mergeCells count="12">
    <mergeCell ref="D17:E17"/>
    <mergeCell ref="A1:H1"/>
    <mergeCell ref="A2:H2"/>
    <mergeCell ref="A3:H3"/>
    <mergeCell ref="A4:F4"/>
    <mergeCell ref="C8:H8"/>
    <mergeCell ref="C52:H52"/>
    <mergeCell ref="D66:E66"/>
    <mergeCell ref="D73:E73"/>
    <mergeCell ref="D88:E88"/>
    <mergeCell ref="C76:F76"/>
    <mergeCell ref="C79:F79"/>
  </mergeCells>
  <pageMargins left="0.511811024" right="0.511811024" top="0.78740157499999996" bottom="0.78740157499999996" header="0.31496062000000002" footer="0.31496062000000002"/>
  <pageSetup paperSize="9" scale="59" fitToWidth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E82"/>
  <sheetViews>
    <sheetView view="pageBreakPreview" zoomScaleNormal="100" zoomScaleSheetLayoutView="100" workbookViewId="0">
      <selection activeCell="J13" sqref="J13"/>
    </sheetView>
  </sheetViews>
  <sheetFormatPr defaultColWidth="9.140625" defaultRowHeight="12.75"/>
  <cols>
    <col min="1" max="1" width="15.28515625" style="88" customWidth="1"/>
    <col min="2" max="2" width="30.42578125" style="88" customWidth="1"/>
    <col min="3" max="3" width="8.85546875" style="88" customWidth="1"/>
    <col min="4" max="4" width="10.7109375" style="88" customWidth="1"/>
    <col min="5" max="5" width="10.42578125" style="88" customWidth="1"/>
    <col min="6" max="6" width="5" style="88" customWidth="1"/>
    <col min="7" max="7" width="6.28515625" style="88" customWidth="1"/>
    <col min="8" max="8" width="12.85546875" style="88" customWidth="1"/>
    <col min="9" max="9" width="9.7109375" style="88" bestFit="1" customWidth="1"/>
    <col min="10" max="256" width="9.140625" style="88"/>
    <col min="257" max="257" width="15.28515625" style="88" customWidth="1"/>
    <col min="258" max="258" width="30.42578125" style="88" customWidth="1"/>
    <col min="259" max="259" width="8.85546875" style="88" customWidth="1"/>
    <col min="260" max="260" width="9.28515625" style="88" customWidth="1"/>
    <col min="261" max="261" width="10.42578125" style="88" customWidth="1"/>
    <col min="262" max="262" width="5" style="88" customWidth="1"/>
    <col min="263" max="263" width="6.28515625" style="88" customWidth="1"/>
    <col min="264" max="264" width="12.85546875" style="88" customWidth="1"/>
    <col min="265" max="265" width="9.7109375" style="88" bestFit="1" customWidth="1"/>
    <col min="266" max="512" width="9.140625" style="88"/>
    <col min="513" max="513" width="15.28515625" style="88" customWidth="1"/>
    <col min="514" max="514" width="30.42578125" style="88" customWidth="1"/>
    <col min="515" max="515" width="8.85546875" style="88" customWidth="1"/>
    <col min="516" max="516" width="9.28515625" style="88" customWidth="1"/>
    <col min="517" max="517" width="10.42578125" style="88" customWidth="1"/>
    <col min="518" max="518" width="5" style="88" customWidth="1"/>
    <col min="519" max="519" width="6.28515625" style="88" customWidth="1"/>
    <col min="520" max="520" width="12.85546875" style="88" customWidth="1"/>
    <col min="521" max="521" width="9.7109375" style="88" bestFit="1" customWidth="1"/>
    <col min="522" max="768" width="9.140625" style="88"/>
    <col min="769" max="769" width="15.28515625" style="88" customWidth="1"/>
    <col min="770" max="770" width="30.42578125" style="88" customWidth="1"/>
    <col min="771" max="771" width="8.85546875" style="88" customWidth="1"/>
    <col min="772" max="772" width="9.28515625" style="88" customWidth="1"/>
    <col min="773" max="773" width="10.42578125" style="88" customWidth="1"/>
    <col min="774" max="774" width="5" style="88" customWidth="1"/>
    <col min="775" max="775" width="6.28515625" style="88" customWidth="1"/>
    <col min="776" max="776" width="12.85546875" style="88" customWidth="1"/>
    <col min="777" max="777" width="9.7109375" style="88" bestFit="1" customWidth="1"/>
    <col min="778" max="1024" width="9.140625" style="88"/>
    <col min="1025" max="1025" width="15.28515625" style="88" customWidth="1"/>
    <col min="1026" max="1026" width="30.42578125" style="88" customWidth="1"/>
    <col min="1027" max="1027" width="8.85546875" style="88" customWidth="1"/>
    <col min="1028" max="1028" width="9.28515625" style="88" customWidth="1"/>
    <col min="1029" max="1029" width="10.42578125" style="88" customWidth="1"/>
    <col min="1030" max="1030" width="5" style="88" customWidth="1"/>
    <col min="1031" max="1031" width="6.28515625" style="88" customWidth="1"/>
    <col min="1032" max="1032" width="12.85546875" style="88" customWidth="1"/>
    <col min="1033" max="1033" width="9.7109375" style="88" bestFit="1" customWidth="1"/>
    <col min="1034" max="1280" width="9.140625" style="88"/>
    <col min="1281" max="1281" width="15.28515625" style="88" customWidth="1"/>
    <col min="1282" max="1282" width="30.42578125" style="88" customWidth="1"/>
    <col min="1283" max="1283" width="8.85546875" style="88" customWidth="1"/>
    <col min="1284" max="1284" width="9.28515625" style="88" customWidth="1"/>
    <col min="1285" max="1285" width="10.42578125" style="88" customWidth="1"/>
    <col min="1286" max="1286" width="5" style="88" customWidth="1"/>
    <col min="1287" max="1287" width="6.28515625" style="88" customWidth="1"/>
    <col min="1288" max="1288" width="12.85546875" style="88" customWidth="1"/>
    <col min="1289" max="1289" width="9.7109375" style="88" bestFit="1" customWidth="1"/>
    <col min="1290" max="1536" width="9.140625" style="88"/>
    <col min="1537" max="1537" width="15.28515625" style="88" customWidth="1"/>
    <col min="1538" max="1538" width="30.42578125" style="88" customWidth="1"/>
    <col min="1539" max="1539" width="8.85546875" style="88" customWidth="1"/>
    <col min="1540" max="1540" width="9.28515625" style="88" customWidth="1"/>
    <col min="1541" max="1541" width="10.42578125" style="88" customWidth="1"/>
    <col min="1542" max="1542" width="5" style="88" customWidth="1"/>
    <col min="1543" max="1543" width="6.28515625" style="88" customWidth="1"/>
    <col min="1544" max="1544" width="12.85546875" style="88" customWidth="1"/>
    <col min="1545" max="1545" width="9.7109375" style="88" bestFit="1" customWidth="1"/>
    <col min="1546" max="1792" width="9.140625" style="88"/>
    <col min="1793" max="1793" width="15.28515625" style="88" customWidth="1"/>
    <col min="1794" max="1794" width="30.42578125" style="88" customWidth="1"/>
    <col min="1795" max="1795" width="8.85546875" style="88" customWidth="1"/>
    <col min="1796" max="1796" width="9.28515625" style="88" customWidth="1"/>
    <col min="1797" max="1797" width="10.42578125" style="88" customWidth="1"/>
    <col min="1798" max="1798" width="5" style="88" customWidth="1"/>
    <col min="1799" max="1799" width="6.28515625" style="88" customWidth="1"/>
    <col min="1800" max="1800" width="12.85546875" style="88" customWidth="1"/>
    <col min="1801" max="1801" width="9.7109375" style="88" bestFit="1" customWidth="1"/>
    <col min="1802" max="2048" width="9.140625" style="88"/>
    <col min="2049" max="2049" width="15.28515625" style="88" customWidth="1"/>
    <col min="2050" max="2050" width="30.42578125" style="88" customWidth="1"/>
    <col min="2051" max="2051" width="8.85546875" style="88" customWidth="1"/>
    <col min="2052" max="2052" width="9.28515625" style="88" customWidth="1"/>
    <col min="2053" max="2053" width="10.42578125" style="88" customWidth="1"/>
    <col min="2054" max="2054" width="5" style="88" customWidth="1"/>
    <col min="2055" max="2055" width="6.28515625" style="88" customWidth="1"/>
    <col min="2056" max="2056" width="12.85546875" style="88" customWidth="1"/>
    <col min="2057" max="2057" width="9.7109375" style="88" bestFit="1" customWidth="1"/>
    <col min="2058" max="2304" width="9.140625" style="88"/>
    <col min="2305" max="2305" width="15.28515625" style="88" customWidth="1"/>
    <col min="2306" max="2306" width="30.42578125" style="88" customWidth="1"/>
    <col min="2307" max="2307" width="8.85546875" style="88" customWidth="1"/>
    <col min="2308" max="2308" width="9.28515625" style="88" customWidth="1"/>
    <col min="2309" max="2309" width="10.42578125" style="88" customWidth="1"/>
    <col min="2310" max="2310" width="5" style="88" customWidth="1"/>
    <col min="2311" max="2311" width="6.28515625" style="88" customWidth="1"/>
    <col min="2312" max="2312" width="12.85546875" style="88" customWidth="1"/>
    <col min="2313" max="2313" width="9.7109375" style="88" bestFit="1" customWidth="1"/>
    <col min="2314" max="2560" width="9.140625" style="88"/>
    <col min="2561" max="2561" width="15.28515625" style="88" customWidth="1"/>
    <col min="2562" max="2562" width="30.42578125" style="88" customWidth="1"/>
    <col min="2563" max="2563" width="8.85546875" style="88" customWidth="1"/>
    <col min="2564" max="2564" width="9.28515625" style="88" customWidth="1"/>
    <col min="2565" max="2565" width="10.42578125" style="88" customWidth="1"/>
    <col min="2566" max="2566" width="5" style="88" customWidth="1"/>
    <col min="2567" max="2567" width="6.28515625" style="88" customWidth="1"/>
    <col min="2568" max="2568" width="12.85546875" style="88" customWidth="1"/>
    <col min="2569" max="2569" width="9.7109375" style="88" bestFit="1" customWidth="1"/>
    <col min="2570" max="2816" width="9.140625" style="88"/>
    <col min="2817" max="2817" width="15.28515625" style="88" customWidth="1"/>
    <col min="2818" max="2818" width="30.42578125" style="88" customWidth="1"/>
    <col min="2819" max="2819" width="8.85546875" style="88" customWidth="1"/>
    <col min="2820" max="2820" width="9.28515625" style="88" customWidth="1"/>
    <col min="2821" max="2821" width="10.42578125" style="88" customWidth="1"/>
    <col min="2822" max="2822" width="5" style="88" customWidth="1"/>
    <col min="2823" max="2823" width="6.28515625" style="88" customWidth="1"/>
    <col min="2824" max="2824" width="12.85546875" style="88" customWidth="1"/>
    <col min="2825" max="2825" width="9.7109375" style="88" bestFit="1" customWidth="1"/>
    <col min="2826" max="3072" width="9.140625" style="88"/>
    <col min="3073" max="3073" width="15.28515625" style="88" customWidth="1"/>
    <col min="3074" max="3074" width="30.42578125" style="88" customWidth="1"/>
    <col min="3075" max="3075" width="8.85546875" style="88" customWidth="1"/>
    <col min="3076" max="3076" width="9.28515625" style="88" customWidth="1"/>
    <col min="3077" max="3077" width="10.42578125" style="88" customWidth="1"/>
    <col min="3078" max="3078" width="5" style="88" customWidth="1"/>
    <col min="3079" max="3079" width="6.28515625" style="88" customWidth="1"/>
    <col min="3080" max="3080" width="12.85546875" style="88" customWidth="1"/>
    <col min="3081" max="3081" width="9.7109375" style="88" bestFit="1" customWidth="1"/>
    <col min="3082" max="3328" width="9.140625" style="88"/>
    <col min="3329" max="3329" width="15.28515625" style="88" customWidth="1"/>
    <col min="3330" max="3330" width="30.42578125" style="88" customWidth="1"/>
    <col min="3331" max="3331" width="8.85546875" style="88" customWidth="1"/>
    <col min="3332" max="3332" width="9.28515625" style="88" customWidth="1"/>
    <col min="3333" max="3333" width="10.42578125" style="88" customWidth="1"/>
    <col min="3334" max="3334" width="5" style="88" customWidth="1"/>
    <col min="3335" max="3335" width="6.28515625" style="88" customWidth="1"/>
    <col min="3336" max="3336" width="12.85546875" style="88" customWidth="1"/>
    <col min="3337" max="3337" width="9.7109375" style="88" bestFit="1" customWidth="1"/>
    <col min="3338" max="3584" width="9.140625" style="88"/>
    <col min="3585" max="3585" width="15.28515625" style="88" customWidth="1"/>
    <col min="3586" max="3586" width="30.42578125" style="88" customWidth="1"/>
    <col min="3587" max="3587" width="8.85546875" style="88" customWidth="1"/>
    <col min="3588" max="3588" width="9.28515625" style="88" customWidth="1"/>
    <col min="3589" max="3589" width="10.42578125" style="88" customWidth="1"/>
    <col min="3590" max="3590" width="5" style="88" customWidth="1"/>
    <col min="3591" max="3591" width="6.28515625" style="88" customWidth="1"/>
    <col min="3592" max="3592" width="12.85546875" style="88" customWidth="1"/>
    <col min="3593" max="3593" width="9.7109375" style="88" bestFit="1" customWidth="1"/>
    <col min="3594" max="3840" width="9.140625" style="88"/>
    <col min="3841" max="3841" width="15.28515625" style="88" customWidth="1"/>
    <col min="3842" max="3842" width="30.42578125" style="88" customWidth="1"/>
    <col min="3843" max="3843" width="8.85546875" style="88" customWidth="1"/>
    <col min="3844" max="3844" width="9.28515625" style="88" customWidth="1"/>
    <col min="3845" max="3845" width="10.42578125" style="88" customWidth="1"/>
    <col min="3846" max="3846" width="5" style="88" customWidth="1"/>
    <col min="3847" max="3847" width="6.28515625" style="88" customWidth="1"/>
    <col min="3848" max="3848" width="12.85546875" style="88" customWidth="1"/>
    <col min="3849" max="3849" width="9.7109375" style="88" bestFit="1" customWidth="1"/>
    <col min="3850" max="4096" width="9.140625" style="88"/>
    <col min="4097" max="4097" width="15.28515625" style="88" customWidth="1"/>
    <col min="4098" max="4098" width="30.42578125" style="88" customWidth="1"/>
    <col min="4099" max="4099" width="8.85546875" style="88" customWidth="1"/>
    <col min="4100" max="4100" width="9.28515625" style="88" customWidth="1"/>
    <col min="4101" max="4101" width="10.42578125" style="88" customWidth="1"/>
    <col min="4102" max="4102" width="5" style="88" customWidth="1"/>
    <col min="4103" max="4103" width="6.28515625" style="88" customWidth="1"/>
    <col min="4104" max="4104" width="12.85546875" style="88" customWidth="1"/>
    <col min="4105" max="4105" width="9.7109375" style="88" bestFit="1" customWidth="1"/>
    <col min="4106" max="4352" width="9.140625" style="88"/>
    <col min="4353" max="4353" width="15.28515625" style="88" customWidth="1"/>
    <col min="4354" max="4354" width="30.42578125" style="88" customWidth="1"/>
    <col min="4355" max="4355" width="8.85546875" style="88" customWidth="1"/>
    <col min="4356" max="4356" width="9.28515625" style="88" customWidth="1"/>
    <col min="4357" max="4357" width="10.42578125" style="88" customWidth="1"/>
    <col min="4358" max="4358" width="5" style="88" customWidth="1"/>
    <col min="4359" max="4359" width="6.28515625" style="88" customWidth="1"/>
    <col min="4360" max="4360" width="12.85546875" style="88" customWidth="1"/>
    <col min="4361" max="4361" width="9.7109375" style="88" bestFit="1" customWidth="1"/>
    <col min="4362" max="4608" width="9.140625" style="88"/>
    <col min="4609" max="4609" width="15.28515625" style="88" customWidth="1"/>
    <col min="4610" max="4610" width="30.42578125" style="88" customWidth="1"/>
    <col min="4611" max="4611" width="8.85546875" style="88" customWidth="1"/>
    <col min="4612" max="4612" width="9.28515625" style="88" customWidth="1"/>
    <col min="4613" max="4613" width="10.42578125" style="88" customWidth="1"/>
    <col min="4614" max="4614" width="5" style="88" customWidth="1"/>
    <col min="4615" max="4615" width="6.28515625" style="88" customWidth="1"/>
    <col min="4616" max="4616" width="12.85546875" style="88" customWidth="1"/>
    <col min="4617" max="4617" width="9.7109375" style="88" bestFit="1" customWidth="1"/>
    <col min="4618" max="4864" width="9.140625" style="88"/>
    <col min="4865" max="4865" width="15.28515625" style="88" customWidth="1"/>
    <col min="4866" max="4866" width="30.42578125" style="88" customWidth="1"/>
    <col min="4867" max="4867" width="8.85546875" style="88" customWidth="1"/>
    <col min="4868" max="4868" width="9.28515625" style="88" customWidth="1"/>
    <col min="4869" max="4869" width="10.42578125" style="88" customWidth="1"/>
    <col min="4870" max="4870" width="5" style="88" customWidth="1"/>
    <col min="4871" max="4871" width="6.28515625" style="88" customWidth="1"/>
    <col min="4872" max="4872" width="12.85546875" style="88" customWidth="1"/>
    <col min="4873" max="4873" width="9.7109375" style="88" bestFit="1" customWidth="1"/>
    <col min="4874" max="5120" width="9.140625" style="88"/>
    <col min="5121" max="5121" width="15.28515625" style="88" customWidth="1"/>
    <col min="5122" max="5122" width="30.42578125" style="88" customWidth="1"/>
    <col min="5123" max="5123" width="8.85546875" style="88" customWidth="1"/>
    <col min="5124" max="5124" width="9.28515625" style="88" customWidth="1"/>
    <col min="5125" max="5125" width="10.42578125" style="88" customWidth="1"/>
    <col min="5126" max="5126" width="5" style="88" customWidth="1"/>
    <col min="5127" max="5127" width="6.28515625" style="88" customWidth="1"/>
    <col min="5128" max="5128" width="12.85546875" style="88" customWidth="1"/>
    <col min="5129" max="5129" width="9.7109375" style="88" bestFit="1" customWidth="1"/>
    <col min="5130" max="5376" width="9.140625" style="88"/>
    <col min="5377" max="5377" width="15.28515625" style="88" customWidth="1"/>
    <col min="5378" max="5378" width="30.42578125" style="88" customWidth="1"/>
    <col min="5379" max="5379" width="8.85546875" style="88" customWidth="1"/>
    <col min="5380" max="5380" width="9.28515625" style="88" customWidth="1"/>
    <col min="5381" max="5381" width="10.42578125" style="88" customWidth="1"/>
    <col min="5382" max="5382" width="5" style="88" customWidth="1"/>
    <col min="5383" max="5383" width="6.28515625" style="88" customWidth="1"/>
    <col min="5384" max="5384" width="12.85546875" style="88" customWidth="1"/>
    <col min="5385" max="5385" width="9.7109375" style="88" bestFit="1" customWidth="1"/>
    <col min="5386" max="5632" width="9.140625" style="88"/>
    <col min="5633" max="5633" width="15.28515625" style="88" customWidth="1"/>
    <col min="5634" max="5634" width="30.42578125" style="88" customWidth="1"/>
    <col min="5635" max="5635" width="8.85546875" style="88" customWidth="1"/>
    <col min="5636" max="5636" width="9.28515625" style="88" customWidth="1"/>
    <col min="5637" max="5637" width="10.42578125" style="88" customWidth="1"/>
    <col min="5638" max="5638" width="5" style="88" customWidth="1"/>
    <col min="5639" max="5639" width="6.28515625" style="88" customWidth="1"/>
    <col min="5640" max="5640" width="12.85546875" style="88" customWidth="1"/>
    <col min="5641" max="5641" width="9.7109375" style="88" bestFit="1" customWidth="1"/>
    <col min="5642" max="5888" width="9.140625" style="88"/>
    <col min="5889" max="5889" width="15.28515625" style="88" customWidth="1"/>
    <col min="5890" max="5890" width="30.42578125" style="88" customWidth="1"/>
    <col min="5891" max="5891" width="8.85546875" style="88" customWidth="1"/>
    <col min="5892" max="5892" width="9.28515625" style="88" customWidth="1"/>
    <col min="5893" max="5893" width="10.42578125" style="88" customWidth="1"/>
    <col min="5894" max="5894" width="5" style="88" customWidth="1"/>
    <col min="5895" max="5895" width="6.28515625" style="88" customWidth="1"/>
    <col min="5896" max="5896" width="12.85546875" style="88" customWidth="1"/>
    <col min="5897" max="5897" width="9.7109375" style="88" bestFit="1" customWidth="1"/>
    <col min="5898" max="6144" width="9.140625" style="88"/>
    <col min="6145" max="6145" width="15.28515625" style="88" customWidth="1"/>
    <col min="6146" max="6146" width="30.42578125" style="88" customWidth="1"/>
    <col min="6147" max="6147" width="8.85546875" style="88" customWidth="1"/>
    <col min="6148" max="6148" width="9.28515625" style="88" customWidth="1"/>
    <col min="6149" max="6149" width="10.42578125" style="88" customWidth="1"/>
    <col min="6150" max="6150" width="5" style="88" customWidth="1"/>
    <col min="6151" max="6151" width="6.28515625" style="88" customWidth="1"/>
    <col min="6152" max="6152" width="12.85546875" style="88" customWidth="1"/>
    <col min="6153" max="6153" width="9.7109375" style="88" bestFit="1" customWidth="1"/>
    <col min="6154" max="6400" width="9.140625" style="88"/>
    <col min="6401" max="6401" width="15.28515625" style="88" customWidth="1"/>
    <col min="6402" max="6402" width="30.42578125" style="88" customWidth="1"/>
    <col min="6403" max="6403" width="8.85546875" style="88" customWidth="1"/>
    <col min="6404" max="6404" width="9.28515625" style="88" customWidth="1"/>
    <col min="6405" max="6405" width="10.42578125" style="88" customWidth="1"/>
    <col min="6406" max="6406" width="5" style="88" customWidth="1"/>
    <col min="6407" max="6407" width="6.28515625" style="88" customWidth="1"/>
    <col min="6408" max="6408" width="12.85546875" style="88" customWidth="1"/>
    <col min="6409" max="6409" width="9.7109375" style="88" bestFit="1" customWidth="1"/>
    <col min="6410" max="6656" width="9.140625" style="88"/>
    <col min="6657" max="6657" width="15.28515625" style="88" customWidth="1"/>
    <col min="6658" max="6658" width="30.42578125" style="88" customWidth="1"/>
    <col min="6659" max="6659" width="8.85546875" style="88" customWidth="1"/>
    <col min="6660" max="6660" width="9.28515625" style="88" customWidth="1"/>
    <col min="6661" max="6661" width="10.42578125" style="88" customWidth="1"/>
    <col min="6662" max="6662" width="5" style="88" customWidth="1"/>
    <col min="6663" max="6663" width="6.28515625" style="88" customWidth="1"/>
    <col min="6664" max="6664" width="12.85546875" style="88" customWidth="1"/>
    <col min="6665" max="6665" width="9.7109375" style="88" bestFit="1" customWidth="1"/>
    <col min="6666" max="6912" width="9.140625" style="88"/>
    <col min="6913" max="6913" width="15.28515625" style="88" customWidth="1"/>
    <col min="6914" max="6914" width="30.42578125" style="88" customWidth="1"/>
    <col min="6915" max="6915" width="8.85546875" style="88" customWidth="1"/>
    <col min="6916" max="6916" width="9.28515625" style="88" customWidth="1"/>
    <col min="6917" max="6917" width="10.42578125" style="88" customWidth="1"/>
    <col min="6918" max="6918" width="5" style="88" customWidth="1"/>
    <col min="6919" max="6919" width="6.28515625" style="88" customWidth="1"/>
    <col min="6920" max="6920" width="12.85546875" style="88" customWidth="1"/>
    <col min="6921" max="6921" width="9.7109375" style="88" bestFit="1" customWidth="1"/>
    <col min="6922" max="7168" width="9.140625" style="88"/>
    <col min="7169" max="7169" width="15.28515625" style="88" customWidth="1"/>
    <col min="7170" max="7170" width="30.42578125" style="88" customWidth="1"/>
    <col min="7171" max="7171" width="8.85546875" style="88" customWidth="1"/>
    <col min="7172" max="7172" width="9.28515625" style="88" customWidth="1"/>
    <col min="7173" max="7173" width="10.42578125" style="88" customWidth="1"/>
    <col min="7174" max="7174" width="5" style="88" customWidth="1"/>
    <col min="7175" max="7175" width="6.28515625" style="88" customWidth="1"/>
    <col min="7176" max="7176" width="12.85546875" style="88" customWidth="1"/>
    <col min="7177" max="7177" width="9.7109375" style="88" bestFit="1" customWidth="1"/>
    <col min="7178" max="7424" width="9.140625" style="88"/>
    <col min="7425" max="7425" width="15.28515625" style="88" customWidth="1"/>
    <col min="7426" max="7426" width="30.42578125" style="88" customWidth="1"/>
    <col min="7427" max="7427" width="8.85546875" style="88" customWidth="1"/>
    <col min="7428" max="7428" width="9.28515625" style="88" customWidth="1"/>
    <col min="7429" max="7429" width="10.42578125" style="88" customWidth="1"/>
    <col min="7430" max="7430" width="5" style="88" customWidth="1"/>
    <col min="7431" max="7431" width="6.28515625" style="88" customWidth="1"/>
    <col min="7432" max="7432" width="12.85546875" style="88" customWidth="1"/>
    <col min="7433" max="7433" width="9.7109375" style="88" bestFit="1" customWidth="1"/>
    <col min="7434" max="7680" width="9.140625" style="88"/>
    <col min="7681" max="7681" width="15.28515625" style="88" customWidth="1"/>
    <col min="7682" max="7682" width="30.42578125" style="88" customWidth="1"/>
    <col min="7683" max="7683" width="8.85546875" style="88" customWidth="1"/>
    <col min="7684" max="7684" width="9.28515625" style="88" customWidth="1"/>
    <col min="7685" max="7685" width="10.42578125" style="88" customWidth="1"/>
    <col min="7686" max="7686" width="5" style="88" customWidth="1"/>
    <col min="7687" max="7687" width="6.28515625" style="88" customWidth="1"/>
    <col min="7688" max="7688" width="12.85546875" style="88" customWidth="1"/>
    <col min="7689" max="7689" width="9.7109375" style="88" bestFit="1" customWidth="1"/>
    <col min="7690" max="7936" width="9.140625" style="88"/>
    <col min="7937" max="7937" width="15.28515625" style="88" customWidth="1"/>
    <col min="7938" max="7938" width="30.42578125" style="88" customWidth="1"/>
    <col min="7939" max="7939" width="8.85546875" style="88" customWidth="1"/>
    <col min="7940" max="7940" width="9.28515625" style="88" customWidth="1"/>
    <col min="7941" max="7941" width="10.42578125" style="88" customWidth="1"/>
    <col min="7942" max="7942" width="5" style="88" customWidth="1"/>
    <col min="7943" max="7943" width="6.28515625" style="88" customWidth="1"/>
    <col min="7944" max="7944" width="12.85546875" style="88" customWidth="1"/>
    <col min="7945" max="7945" width="9.7109375" style="88" bestFit="1" customWidth="1"/>
    <col min="7946" max="8192" width="9.140625" style="88"/>
    <col min="8193" max="8193" width="15.28515625" style="88" customWidth="1"/>
    <col min="8194" max="8194" width="30.42578125" style="88" customWidth="1"/>
    <col min="8195" max="8195" width="8.85546875" style="88" customWidth="1"/>
    <col min="8196" max="8196" width="9.28515625" style="88" customWidth="1"/>
    <col min="8197" max="8197" width="10.42578125" style="88" customWidth="1"/>
    <col min="8198" max="8198" width="5" style="88" customWidth="1"/>
    <col min="8199" max="8199" width="6.28515625" style="88" customWidth="1"/>
    <col min="8200" max="8200" width="12.85546875" style="88" customWidth="1"/>
    <col min="8201" max="8201" width="9.7109375" style="88" bestFit="1" customWidth="1"/>
    <col min="8202" max="8448" width="9.140625" style="88"/>
    <col min="8449" max="8449" width="15.28515625" style="88" customWidth="1"/>
    <col min="8450" max="8450" width="30.42578125" style="88" customWidth="1"/>
    <col min="8451" max="8451" width="8.85546875" style="88" customWidth="1"/>
    <col min="8452" max="8452" width="9.28515625" style="88" customWidth="1"/>
    <col min="8453" max="8453" width="10.42578125" style="88" customWidth="1"/>
    <col min="8454" max="8454" width="5" style="88" customWidth="1"/>
    <col min="8455" max="8455" width="6.28515625" style="88" customWidth="1"/>
    <col min="8456" max="8456" width="12.85546875" style="88" customWidth="1"/>
    <col min="8457" max="8457" width="9.7109375" style="88" bestFit="1" customWidth="1"/>
    <col min="8458" max="8704" width="9.140625" style="88"/>
    <col min="8705" max="8705" width="15.28515625" style="88" customWidth="1"/>
    <col min="8706" max="8706" width="30.42578125" style="88" customWidth="1"/>
    <col min="8707" max="8707" width="8.85546875" style="88" customWidth="1"/>
    <col min="8708" max="8708" width="9.28515625" style="88" customWidth="1"/>
    <col min="8709" max="8709" width="10.42578125" style="88" customWidth="1"/>
    <col min="8710" max="8710" width="5" style="88" customWidth="1"/>
    <col min="8711" max="8711" width="6.28515625" style="88" customWidth="1"/>
    <col min="8712" max="8712" width="12.85546875" style="88" customWidth="1"/>
    <col min="8713" max="8713" width="9.7109375" style="88" bestFit="1" customWidth="1"/>
    <col min="8714" max="8960" width="9.140625" style="88"/>
    <col min="8961" max="8961" width="15.28515625" style="88" customWidth="1"/>
    <col min="8962" max="8962" width="30.42578125" style="88" customWidth="1"/>
    <col min="8963" max="8963" width="8.85546875" style="88" customWidth="1"/>
    <col min="8964" max="8964" width="9.28515625" style="88" customWidth="1"/>
    <col min="8965" max="8965" width="10.42578125" style="88" customWidth="1"/>
    <col min="8966" max="8966" width="5" style="88" customWidth="1"/>
    <col min="8967" max="8967" width="6.28515625" style="88" customWidth="1"/>
    <col min="8968" max="8968" width="12.85546875" style="88" customWidth="1"/>
    <col min="8969" max="8969" width="9.7109375" style="88" bestFit="1" customWidth="1"/>
    <col min="8970" max="9216" width="9.140625" style="88"/>
    <col min="9217" max="9217" width="15.28515625" style="88" customWidth="1"/>
    <col min="9218" max="9218" width="30.42578125" style="88" customWidth="1"/>
    <col min="9219" max="9219" width="8.85546875" style="88" customWidth="1"/>
    <col min="9220" max="9220" width="9.28515625" style="88" customWidth="1"/>
    <col min="9221" max="9221" width="10.42578125" style="88" customWidth="1"/>
    <col min="9222" max="9222" width="5" style="88" customWidth="1"/>
    <col min="9223" max="9223" width="6.28515625" style="88" customWidth="1"/>
    <col min="9224" max="9224" width="12.85546875" style="88" customWidth="1"/>
    <col min="9225" max="9225" width="9.7109375" style="88" bestFit="1" customWidth="1"/>
    <col min="9226" max="9472" width="9.140625" style="88"/>
    <col min="9473" max="9473" width="15.28515625" style="88" customWidth="1"/>
    <col min="9474" max="9474" width="30.42578125" style="88" customWidth="1"/>
    <col min="9475" max="9475" width="8.85546875" style="88" customWidth="1"/>
    <col min="9476" max="9476" width="9.28515625" style="88" customWidth="1"/>
    <col min="9477" max="9477" width="10.42578125" style="88" customWidth="1"/>
    <col min="9478" max="9478" width="5" style="88" customWidth="1"/>
    <col min="9479" max="9479" width="6.28515625" style="88" customWidth="1"/>
    <col min="9480" max="9480" width="12.85546875" style="88" customWidth="1"/>
    <col min="9481" max="9481" width="9.7109375" style="88" bestFit="1" customWidth="1"/>
    <col min="9482" max="9728" width="9.140625" style="88"/>
    <col min="9729" max="9729" width="15.28515625" style="88" customWidth="1"/>
    <col min="9730" max="9730" width="30.42578125" style="88" customWidth="1"/>
    <col min="9731" max="9731" width="8.85546875" style="88" customWidth="1"/>
    <col min="9732" max="9732" width="9.28515625" style="88" customWidth="1"/>
    <col min="9733" max="9733" width="10.42578125" style="88" customWidth="1"/>
    <col min="9734" max="9734" width="5" style="88" customWidth="1"/>
    <col min="9735" max="9735" width="6.28515625" style="88" customWidth="1"/>
    <col min="9736" max="9736" width="12.85546875" style="88" customWidth="1"/>
    <col min="9737" max="9737" width="9.7109375" style="88" bestFit="1" customWidth="1"/>
    <col min="9738" max="9984" width="9.140625" style="88"/>
    <col min="9985" max="9985" width="15.28515625" style="88" customWidth="1"/>
    <col min="9986" max="9986" width="30.42578125" style="88" customWidth="1"/>
    <col min="9987" max="9987" width="8.85546875" style="88" customWidth="1"/>
    <col min="9988" max="9988" width="9.28515625" style="88" customWidth="1"/>
    <col min="9989" max="9989" width="10.42578125" style="88" customWidth="1"/>
    <col min="9990" max="9990" width="5" style="88" customWidth="1"/>
    <col min="9991" max="9991" width="6.28515625" style="88" customWidth="1"/>
    <col min="9992" max="9992" width="12.85546875" style="88" customWidth="1"/>
    <col min="9993" max="9993" width="9.7109375" style="88" bestFit="1" customWidth="1"/>
    <col min="9994" max="10240" width="9.140625" style="88"/>
    <col min="10241" max="10241" width="15.28515625" style="88" customWidth="1"/>
    <col min="10242" max="10242" width="30.42578125" style="88" customWidth="1"/>
    <col min="10243" max="10243" width="8.85546875" style="88" customWidth="1"/>
    <col min="10244" max="10244" width="9.28515625" style="88" customWidth="1"/>
    <col min="10245" max="10245" width="10.42578125" style="88" customWidth="1"/>
    <col min="10246" max="10246" width="5" style="88" customWidth="1"/>
    <col min="10247" max="10247" width="6.28515625" style="88" customWidth="1"/>
    <col min="10248" max="10248" width="12.85546875" style="88" customWidth="1"/>
    <col min="10249" max="10249" width="9.7109375" style="88" bestFit="1" customWidth="1"/>
    <col min="10250" max="10496" width="9.140625" style="88"/>
    <col min="10497" max="10497" width="15.28515625" style="88" customWidth="1"/>
    <col min="10498" max="10498" width="30.42578125" style="88" customWidth="1"/>
    <col min="10499" max="10499" width="8.85546875" style="88" customWidth="1"/>
    <col min="10500" max="10500" width="9.28515625" style="88" customWidth="1"/>
    <col min="10501" max="10501" width="10.42578125" style="88" customWidth="1"/>
    <col min="10502" max="10502" width="5" style="88" customWidth="1"/>
    <col min="10503" max="10503" width="6.28515625" style="88" customWidth="1"/>
    <col min="10504" max="10504" width="12.85546875" style="88" customWidth="1"/>
    <col min="10505" max="10505" width="9.7109375" style="88" bestFit="1" customWidth="1"/>
    <col min="10506" max="10752" width="9.140625" style="88"/>
    <col min="10753" max="10753" width="15.28515625" style="88" customWidth="1"/>
    <col min="10754" max="10754" width="30.42578125" style="88" customWidth="1"/>
    <col min="10755" max="10755" width="8.85546875" style="88" customWidth="1"/>
    <col min="10756" max="10756" width="9.28515625" style="88" customWidth="1"/>
    <col min="10757" max="10757" width="10.42578125" style="88" customWidth="1"/>
    <col min="10758" max="10758" width="5" style="88" customWidth="1"/>
    <col min="10759" max="10759" width="6.28515625" style="88" customWidth="1"/>
    <col min="10760" max="10760" width="12.85546875" style="88" customWidth="1"/>
    <col min="10761" max="10761" width="9.7109375" style="88" bestFit="1" customWidth="1"/>
    <col min="10762" max="11008" width="9.140625" style="88"/>
    <col min="11009" max="11009" width="15.28515625" style="88" customWidth="1"/>
    <col min="11010" max="11010" width="30.42578125" style="88" customWidth="1"/>
    <col min="11011" max="11011" width="8.85546875" style="88" customWidth="1"/>
    <col min="11012" max="11012" width="9.28515625" style="88" customWidth="1"/>
    <col min="11013" max="11013" width="10.42578125" style="88" customWidth="1"/>
    <col min="11014" max="11014" width="5" style="88" customWidth="1"/>
    <col min="11015" max="11015" width="6.28515625" style="88" customWidth="1"/>
    <col min="11016" max="11016" width="12.85546875" style="88" customWidth="1"/>
    <col min="11017" max="11017" width="9.7109375" style="88" bestFit="1" customWidth="1"/>
    <col min="11018" max="11264" width="9.140625" style="88"/>
    <col min="11265" max="11265" width="15.28515625" style="88" customWidth="1"/>
    <col min="11266" max="11266" width="30.42578125" style="88" customWidth="1"/>
    <col min="11267" max="11267" width="8.85546875" style="88" customWidth="1"/>
    <col min="11268" max="11268" width="9.28515625" style="88" customWidth="1"/>
    <col min="11269" max="11269" width="10.42578125" style="88" customWidth="1"/>
    <col min="11270" max="11270" width="5" style="88" customWidth="1"/>
    <col min="11271" max="11271" width="6.28515625" style="88" customWidth="1"/>
    <col min="11272" max="11272" width="12.85546875" style="88" customWidth="1"/>
    <col min="11273" max="11273" width="9.7109375" style="88" bestFit="1" customWidth="1"/>
    <col min="11274" max="11520" width="9.140625" style="88"/>
    <col min="11521" max="11521" width="15.28515625" style="88" customWidth="1"/>
    <col min="11522" max="11522" width="30.42578125" style="88" customWidth="1"/>
    <col min="11523" max="11523" width="8.85546875" style="88" customWidth="1"/>
    <col min="11524" max="11524" width="9.28515625" style="88" customWidth="1"/>
    <col min="11525" max="11525" width="10.42578125" style="88" customWidth="1"/>
    <col min="11526" max="11526" width="5" style="88" customWidth="1"/>
    <col min="11527" max="11527" width="6.28515625" style="88" customWidth="1"/>
    <col min="11528" max="11528" width="12.85546875" style="88" customWidth="1"/>
    <col min="11529" max="11529" width="9.7109375" style="88" bestFit="1" customWidth="1"/>
    <col min="11530" max="11776" width="9.140625" style="88"/>
    <col min="11777" max="11777" width="15.28515625" style="88" customWidth="1"/>
    <col min="11778" max="11778" width="30.42578125" style="88" customWidth="1"/>
    <col min="11779" max="11779" width="8.85546875" style="88" customWidth="1"/>
    <col min="11780" max="11780" width="9.28515625" style="88" customWidth="1"/>
    <col min="11781" max="11781" width="10.42578125" style="88" customWidth="1"/>
    <col min="11782" max="11782" width="5" style="88" customWidth="1"/>
    <col min="11783" max="11783" width="6.28515625" style="88" customWidth="1"/>
    <col min="11784" max="11784" width="12.85546875" style="88" customWidth="1"/>
    <col min="11785" max="11785" width="9.7109375" style="88" bestFit="1" customWidth="1"/>
    <col min="11786" max="12032" width="9.140625" style="88"/>
    <col min="12033" max="12033" width="15.28515625" style="88" customWidth="1"/>
    <col min="12034" max="12034" width="30.42578125" style="88" customWidth="1"/>
    <col min="12035" max="12035" width="8.85546875" style="88" customWidth="1"/>
    <col min="12036" max="12036" width="9.28515625" style="88" customWidth="1"/>
    <col min="12037" max="12037" width="10.42578125" style="88" customWidth="1"/>
    <col min="12038" max="12038" width="5" style="88" customWidth="1"/>
    <col min="12039" max="12039" width="6.28515625" style="88" customWidth="1"/>
    <col min="12040" max="12040" width="12.85546875" style="88" customWidth="1"/>
    <col min="12041" max="12041" width="9.7109375" style="88" bestFit="1" customWidth="1"/>
    <col min="12042" max="12288" width="9.140625" style="88"/>
    <col min="12289" max="12289" width="15.28515625" style="88" customWidth="1"/>
    <col min="12290" max="12290" width="30.42578125" style="88" customWidth="1"/>
    <col min="12291" max="12291" width="8.85546875" style="88" customWidth="1"/>
    <col min="12292" max="12292" width="9.28515625" style="88" customWidth="1"/>
    <col min="12293" max="12293" width="10.42578125" style="88" customWidth="1"/>
    <col min="12294" max="12294" width="5" style="88" customWidth="1"/>
    <col min="12295" max="12295" width="6.28515625" style="88" customWidth="1"/>
    <col min="12296" max="12296" width="12.85546875" style="88" customWidth="1"/>
    <col min="12297" max="12297" width="9.7109375" style="88" bestFit="1" customWidth="1"/>
    <col min="12298" max="12544" width="9.140625" style="88"/>
    <col min="12545" max="12545" width="15.28515625" style="88" customWidth="1"/>
    <col min="12546" max="12546" width="30.42578125" style="88" customWidth="1"/>
    <col min="12547" max="12547" width="8.85546875" style="88" customWidth="1"/>
    <col min="12548" max="12548" width="9.28515625" style="88" customWidth="1"/>
    <col min="12549" max="12549" width="10.42578125" style="88" customWidth="1"/>
    <col min="12550" max="12550" width="5" style="88" customWidth="1"/>
    <col min="12551" max="12551" width="6.28515625" style="88" customWidth="1"/>
    <col min="12552" max="12552" width="12.85546875" style="88" customWidth="1"/>
    <col min="12553" max="12553" width="9.7109375" style="88" bestFit="1" customWidth="1"/>
    <col min="12554" max="12800" width="9.140625" style="88"/>
    <col min="12801" max="12801" width="15.28515625" style="88" customWidth="1"/>
    <col min="12802" max="12802" width="30.42578125" style="88" customWidth="1"/>
    <col min="12803" max="12803" width="8.85546875" style="88" customWidth="1"/>
    <col min="12804" max="12804" width="9.28515625" style="88" customWidth="1"/>
    <col min="12805" max="12805" width="10.42578125" style="88" customWidth="1"/>
    <col min="12806" max="12806" width="5" style="88" customWidth="1"/>
    <col min="12807" max="12807" width="6.28515625" style="88" customWidth="1"/>
    <col min="12808" max="12808" width="12.85546875" style="88" customWidth="1"/>
    <col min="12809" max="12809" width="9.7109375" style="88" bestFit="1" customWidth="1"/>
    <col min="12810" max="13056" width="9.140625" style="88"/>
    <col min="13057" max="13057" width="15.28515625" style="88" customWidth="1"/>
    <col min="13058" max="13058" width="30.42578125" style="88" customWidth="1"/>
    <col min="13059" max="13059" width="8.85546875" style="88" customWidth="1"/>
    <col min="13060" max="13060" width="9.28515625" style="88" customWidth="1"/>
    <col min="13061" max="13061" width="10.42578125" style="88" customWidth="1"/>
    <col min="13062" max="13062" width="5" style="88" customWidth="1"/>
    <col min="13063" max="13063" width="6.28515625" style="88" customWidth="1"/>
    <col min="13064" max="13064" width="12.85546875" style="88" customWidth="1"/>
    <col min="13065" max="13065" width="9.7109375" style="88" bestFit="1" customWidth="1"/>
    <col min="13066" max="13312" width="9.140625" style="88"/>
    <col min="13313" max="13313" width="15.28515625" style="88" customWidth="1"/>
    <col min="13314" max="13314" width="30.42578125" style="88" customWidth="1"/>
    <col min="13315" max="13315" width="8.85546875" style="88" customWidth="1"/>
    <col min="13316" max="13316" width="9.28515625" style="88" customWidth="1"/>
    <col min="13317" max="13317" width="10.42578125" style="88" customWidth="1"/>
    <col min="13318" max="13318" width="5" style="88" customWidth="1"/>
    <col min="13319" max="13319" width="6.28515625" style="88" customWidth="1"/>
    <col min="13320" max="13320" width="12.85546875" style="88" customWidth="1"/>
    <col min="13321" max="13321" width="9.7109375" style="88" bestFit="1" customWidth="1"/>
    <col min="13322" max="13568" width="9.140625" style="88"/>
    <col min="13569" max="13569" width="15.28515625" style="88" customWidth="1"/>
    <col min="13570" max="13570" width="30.42578125" style="88" customWidth="1"/>
    <col min="13571" max="13571" width="8.85546875" style="88" customWidth="1"/>
    <col min="13572" max="13572" width="9.28515625" style="88" customWidth="1"/>
    <col min="13573" max="13573" width="10.42578125" style="88" customWidth="1"/>
    <col min="13574" max="13574" width="5" style="88" customWidth="1"/>
    <col min="13575" max="13575" width="6.28515625" style="88" customWidth="1"/>
    <col min="13576" max="13576" width="12.85546875" style="88" customWidth="1"/>
    <col min="13577" max="13577" width="9.7109375" style="88" bestFit="1" customWidth="1"/>
    <col min="13578" max="13824" width="9.140625" style="88"/>
    <col min="13825" max="13825" width="15.28515625" style="88" customWidth="1"/>
    <col min="13826" max="13826" width="30.42578125" style="88" customWidth="1"/>
    <col min="13827" max="13827" width="8.85546875" style="88" customWidth="1"/>
    <col min="13828" max="13828" width="9.28515625" style="88" customWidth="1"/>
    <col min="13829" max="13829" width="10.42578125" style="88" customWidth="1"/>
    <col min="13830" max="13830" width="5" style="88" customWidth="1"/>
    <col min="13831" max="13831" width="6.28515625" style="88" customWidth="1"/>
    <col min="13832" max="13832" width="12.85546875" style="88" customWidth="1"/>
    <col min="13833" max="13833" width="9.7109375" style="88" bestFit="1" customWidth="1"/>
    <col min="13834" max="14080" width="9.140625" style="88"/>
    <col min="14081" max="14081" width="15.28515625" style="88" customWidth="1"/>
    <col min="14082" max="14082" width="30.42578125" style="88" customWidth="1"/>
    <col min="14083" max="14083" width="8.85546875" style="88" customWidth="1"/>
    <col min="14084" max="14084" width="9.28515625" style="88" customWidth="1"/>
    <col min="14085" max="14085" width="10.42578125" style="88" customWidth="1"/>
    <col min="14086" max="14086" width="5" style="88" customWidth="1"/>
    <col min="14087" max="14087" width="6.28515625" style="88" customWidth="1"/>
    <col min="14088" max="14088" width="12.85546875" style="88" customWidth="1"/>
    <col min="14089" max="14089" width="9.7109375" style="88" bestFit="1" customWidth="1"/>
    <col min="14090" max="14336" width="9.140625" style="88"/>
    <col min="14337" max="14337" width="15.28515625" style="88" customWidth="1"/>
    <col min="14338" max="14338" width="30.42578125" style="88" customWidth="1"/>
    <col min="14339" max="14339" width="8.85546875" style="88" customWidth="1"/>
    <col min="14340" max="14340" width="9.28515625" style="88" customWidth="1"/>
    <col min="14341" max="14341" width="10.42578125" style="88" customWidth="1"/>
    <col min="14342" max="14342" width="5" style="88" customWidth="1"/>
    <col min="14343" max="14343" width="6.28515625" style="88" customWidth="1"/>
    <col min="14344" max="14344" width="12.85546875" style="88" customWidth="1"/>
    <col min="14345" max="14345" width="9.7109375" style="88" bestFit="1" customWidth="1"/>
    <col min="14346" max="14592" width="9.140625" style="88"/>
    <col min="14593" max="14593" width="15.28515625" style="88" customWidth="1"/>
    <col min="14594" max="14594" width="30.42578125" style="88" customWidth="1"/>
    <col min="14595" max="14595" width="8.85546875" style="88" customWidth="1"/>
    <col min="14596" max="14596" width="9.28515625" style="88" customWidth="1"/>
    <col min="14597" max="14597" width="10.42578125" style="88" customWidth="1"/>
    <col min="14598" max="14598" width="5" style="88" customWidth="1"/>
    <col min="14599" max="14599" width="6.28515625" style="88" customWidth="1"/>
    <col min="14600" max="14600" width="12.85546875" style="88" customWidth="1"/>
    <col min="14601" max="14601" width="9.7109375" style="88" bestFit="1" customWidth="1"/>
    <col min="14602" max="14848" width="9.140625" style="88"/>
    <col min="14849" max="14849" width="15.28515625" style="88" customWidth="1"/>
    <col min="14850" max="14850" width="30.42578125" style="88" customWidth="1"/>
    <col min="14851" max="14851" width="8.85546875" style="88" customWidth="1"/>
    <col min="14852" max="14852" width="9.28515625" style="88" customWidth="1"/>
    <col min="14853" max="14853" width="10.42578125" style="88" customWidth="1"/>
    <col min="14854" max="14854" width="5" style="88" customWidth="1"/>
    <col min="14855" max="14855" width="6.28515625" style="88" customWidth="1"/>
    <col min="14856" max="14856" width="12.85546875" style="88" customWidth="1"/>
    <col min="14857" max="14857" width="9.7109375" style="88" bestFit="1" customWidth="1"/>
    <col min="14858" max="15104" width="9.140625" style="88"/>
    <col min="15105" max="15105" width="15.28515625" style="88" customWidth="1"/>
    <col min="15106" max="15106" width="30.42578125" style="88" customWidth="1"/>
    <col min="15107" max="15107" width="8.85546875" style="88" customWidth="1"/>
    <col min="15108" max="15108" width="9.28515625" style="88" customWidth="1"/>
    <col min="15109" max="15109" width="10.42578125" style="88" customWidth="1"/>
    <col min="15110" max="15110" width="5" style="88" customWidth="1"/>
    <col min="15111" max="15111" width="6.28515625" style="88" customWidth="1"/>
    <col min="15112" max="15112" width="12.85546875" style="88" customWidth="1"/>
    <col min="15113" max="15113" width="9.7109375" style="88" bestFit="1" customWidth="1"/>
    <col min="15114" max="15360" width="9.140625" style="88"/>
    <col min="15361" max="15361" width="15.28515625" style="88" customWidth="1"/>
    <col min="15362" max="15362" width="30.42578125" style="88" customWidth="1"/>
    <col min="15363" max="15363" width="8.85546875" style="88" customWidth="1"/>
    <col min="15364" max="15364" width="9.28515625" style="88" customWidth="1"/>
    <col min="15365" max="15365" width="10.42578125" style="88" customWidth="1"/>
    <col min="15366" max="15366" width="5" style="88" customWidth="1"/>
    <col min="15367" max="15367" width="6.28515625" style="88" customWidth="1"/>
    <col min="15368" max="15368" width="12.85546875" style="88" customWidth="1"/>
    <col min="15369" max="15369" width="9.7109375" style="88" bestFit="1" customWidth="1"/>
    <col min="15370" max="15616" width="9.140625" style="88"/>
    <col min="15617" max="15617" width="15.28515625" style="88" customWidth="1"/>
    <col min="15618" max="15618" width="30.42578125" style="88" customWidth="1"/>
    <col min="15619" max="15619" width="8.85546875" style="88" customWidth="1"/>
    <col min="15620" max="15620" width="9.28515625" style="88" customWidth="1"/>
    <col min="15621" max="15621" width="10.42578125" style="88" customWidth="1"/>
    <col min="15622" max="15622" width="5" style="88" customWidth="1"/>
    <col min="15623" max="15623" width="6.28515625" style="88" customWidth="1"/>
    <col min="15624" max="15624" width="12.85546875" style="88" customWidth="1"/>
    <col min="15625" max="15625" width="9.7109375" style="88" bestFit="1" customWidth="1"/>
    <col min="15626" max="15872" width="9.140625" style="88"/>
    <col min="15873" max="15873" width="15.28515625" style="88" customWidth="1"/>
    <col min="15874" max="15874" width="30.42578125" style="88" customWidth="1"/>
    <col min="15875" max="15875" width="8.85546875" style="88" customWidth="1"/>
    <col min="15876" max="15876" width="9.28515625" style="88" customWidth="1"/>
    <col min="15877" max="15877" width="10.42578125" style="88" customWidth="1"/>
    <col min="15878" max="15878" width="5" style="88" customWidth="1"/>
    <col min="15879" max="15879" width="6.28515625" style="88" customWidth="1"/>
    <col min="15880" max="15880" width="12.85546875" style="88" customWidth="1"/>
    <col min="15881" max="15881" width="9.7109375" style="88" bestFit="1" customWidth="1"/>
    <col min="15882" max="16128" width="9.140625" style="88"/>
    <col min="16129" max="16129" width="15.28515625" style="88" customWidth="1"/>
    <col min="16130" max="16130" width="30.42578125" style="88" customWidth="1"/>
    <col min="16131" max="16131" width="8.85546875" style="88" customWidth="1"/>
    <col min="16132" max="16132" width="9.28515625" style="88" customWidth="1"/>
    <col min="16133" max="16133" width="10.42578125" style="88" customWidth="1"/>
    <col min="16134" max="16134" width="5" style="88" customWidth="1"/>
    <col min="16135" max="16135" width="6.28515625" style="88" customWidth="1"/>
    <col min="16136" max="16136" width="12.85546875" style="88" customWidth="1"/>
    <col min="16137" max="16137" width="9.7109375" style="88" bestFit="1" customWidth="1"/>
    <col min="16138" max="16384" width="9.140625" style="88"/>
  </cols>
  <sheetData>
    <row r="1" spans="1:9" s="68" customFormat="1" ht="18">
      <c r="A1" s="14"/>
      <c r="B1" s="15" t="s">
        <v>339</v>
      </c>
      <c r="C1" s="16"/>
      <c r="D1" s="82"/>
      <c r="E1" s="15"/>
      <c r="F1" s="15"/>
      <c r="G1" s="15"/>
      <c r="H1" s="17"/>
    </row>
    <row r="2" spans="1:9" s="68" customFormat="1" ht="13.5" customHeight="1">
      <c r="A2" s="18"/>
      <c r="B2" s="19" t="s">
        <v>53</v>
      </c>
      <c r="C2" s="20"/>
      <c r="D2" s="83"/>
      <c r="E2" s="19"/>
      <c r="F2" s="19"/>
      <c r="G2" s="19"/>
      <c r="H2" s="19"/>
    </row>
    <row r="3" spans="1:9" s="68" customFormat="1" ht="11.25" customHeight="1">
      <c r="A3" s="18"/>
      <c r="B3" s="21" t="s">
        <v>59</v>
      </c>
      <c r="C3" s="20"/>
      <c r="D3" s="83"/>
      <c r="E3" s="21"/>
      <c r="F3" s="21"/>
      <c r="G3" s="21"/>
      <c r="H3" s="21"/>
    </row>
    <row r="4" spans="1:9" s="68" customFormat="1" ht="12.75" customHeight="1">
      <c r="A4" s="18"/>
      <c r="B4" s="21" t="s">
        <v>199</v>
      </c>
      <c r="C4" s="20"/>
      <c r="D4" s="83"/>
      <c r="E4" s="21"/>
      <c r="F4" s="21"/>
      <c r="G4" s="21"/>
      <c r="H4" s="21"/>
    </row>
    <row r="5" spans="1:9" s="68" customFormat="1" ht="12.75" customHeight="1">
      <c r="A5" s="18"/>
      <c r="B5" s="21" t="s">
        <v>200</v>
      </c>
      <c r="C5" s="20"/>
      <c r="D5" s="83"/>
      <c r="E5" s="21"/>
      <c r="F5" s="21"/>
      <c r="G5" s="21"/>
      <c r="H5" s="21"/>
    </row>
    <row r="6" spans="1:9" s="68" customFormat="1" ht="8.25" customHeight="1">
      <c r="A6" s="84"/>
      <c r="B6" s="84"/>
      <c r="C6" s="84"/>
      <c r="D6" s="84"/>
      <c r="E6" s="84"/>
      <c r="F6" s="84"/>
      <c r="G6" s="84"/>
      <c r="H6" s="85"/>
    </row>
    <row r="7" spans="1:9" s="87" customFormat="1">
      <c r="A7" s="739" t="s">
        <v>4</v>
      </c>
      <c r="B7" s="740"/>
      <c r="C7" s="740"/>
      <c r="D7" s="740"/>
      <c r="E7" s="740"/>
      <c r="F7" s="740"/>
      <c r="G7" s="741"/>
      <c r="H7" s="86"/>
    </row>
    <row r="8" spans="1:9" ht="13.5" thickBot="1"/>
    <row r="9" spans="1:9">
      <c r="A9" s="742" t="s">
        <v>166</v>
      </c>
      <c r="B9" s="742"/>
      <c r="C9" s="742"/>
      <c r="D9" s="742"/>
      <c r="E9" s="742"/>
    </row>
    <row r="10" spans="1:9" s="96" customFormat="1" ht="13.5" thickBot="1">
      <c r="A10" s="89" t="s">
        <v>0</v>
      </c>
      <c r="B10" s="90" t="s">
        <v>22</v>
      </c>
      <c r="C10" s="91" t="s">
        <v>12</v>
      </c>
      <c r="D10" s="91" t="s">
        <v>169</v>
      </c>
      <c r="E10" s="92" t="s">
        <v>1</v>
      </c>
      <c r="F10" s="93"/>
      <c r="G10" s="94"/>
      <c r="H10" s="94"/>
      <c r="I10" s="95"/>
    </row>
    <row r="11" spans="1:9" s="96" customFormat="1" ht="15">
      <c r="A11" s="97">
        <v>1</v>
      </c>
      <c r="B11" s="98" t="s">
        <v>201</v>
      </c>
      <c r="C11" s="99"/>
      <c r="D11" s="100" t="s">
        <v>33</v>
      </c>
      <c r="E11" s="357">
        <v>3.8</v>
      </c>
      <c r="F11" s="23"/>
      <c r="G11" s="22"/>
      <c r="H11" s="22"/>
    </row>
    <row r="12" spans="1:9" s="96" customFormat="1" ht="15">
      <c r="A12" s="101">
        <v>2</v>
      </c>
      <c r="B12" s="102" t="s">
        <v>202</v>
      </c>
      <c r="C12" s="103"/>
      <c r="D12" s="100" t="s">
        <v>34</v>
      </c>
      <c r="E12" s="357">
        <v>1.1100000000000001</v>
      </c>
      <c r="F12" s="23"/>
      <c r="G12" s="22"/>
      <c r="H12" s="22"/>
    </row>
    <row r="13" spans="1:9" s="96" customFormat="1" ht="15">
      <c r="A13" s="101">
        <v>3</v>
      </c>
      <c r="B13" s="102" t="s">
        <v>203</v>
      </c>
      <c r="C13" s="103"/>
      <c r="D13" s="100" t="s">
        <v>35</v>
      </c>
      <c r="E13" s="357">
        <v>0.96</v>
      </c>
      <c r="F13" s="23"/>
      <c r="G13" s="22"/>
      <c r="H13" s="22"/>
    </row>
    <row r="14" spans="1:9" s="96" customFormat="1" ht="15">
      <c r="A14" s="101">
        <v>4</v>
      </c>
      <c r="B14" s="104" t="s">
        <v>204</v>
      </c>
      <c r="C14" s="103"/>
      <c r="D14" s="100" t="s">
        <v>36</v>
      </c>
      <c r="E14" s="357">
        <v>7.18</v>
      </c>
      <c r="F14" s="23"/>
      <c r="G14" s="22"/>
      <c r="H14" s="22"/>
    </row>
    <row r="15" spans="1:9" s="96" customFormat="1" ht="15">
      <c r="A15" s="101">
        <v>5</v>
      </c>
      <c r="B15" s="102" t="s">
        <v>32</v>
      </c>
      <c r="C15" s="103"/>
      <c r="D15" s="100" t="s">
        <v>312</v>
      </c>
      <c r="E15" s="358">
        <v>10.65</v>
      </c>
      <c r="F15" s="23"/>
      <c r="G15" s="22"/>
      <c r="H15" s="22"/>
    </row>
    <row r="16" spans="1:9" s="96" customFormat="1">
      <c r="A16" s="105" t="s">
        <v>205</v>
      </c>
      <c r="B16" s="106" t="s">
        <v>171</v>
      </c>
      <c r="C16" s="359">
        <v>0.65</v>
      </c>
      <c r="D16" s="100"/>
      <c r="E16" s="107"/>
      <c r="F16" s="23"/>
      <c r="G16" s="22"/>
      <c r="H16" s="22"/>
    </row>
    <row r="17" spans="1:9" s="96" customFormat="1">
      <c r="A17" s="105" t="s">
        <v>206</v>
      </c>
      <c r="B17" s="106" t="s">
        <v>172</v>
      </c>
      <c r="C17" s="359">
        <v>3</v>
      </c>
      <c r="D17" s="100"/>
      <c r="E17" s="107"/>
      <c r="F17" s="23"/>
      <c r="G17" s="22"/>
      <c r="H17" s="22"/>
    </row>
    <row r="18" spans="1:9" s="96" customFormat="1">
      <c r="A18" s="105" t="s">
        <v>207</v>
      </c>
      <c r="B18" s="106" t="s">
        <v>170</v>
      </c>
      <c r="C18" s="359">
        <v>2.5</v>
      </c>
      <c r="D18" s="100"/>
      <c r="E18" s="107"/>
      <c r="F18" s="23"/>
      <c r="G18" s="22"/>
      <c r="H18" s="22"/>
    </row>
    <row r="19" spans="1:9" s="96" customFormat="1" ht="13.5" thickBot="1">
      <c r="A19" s="105" t="s">
        <v>299</v>
      </c>
      <c r="B19" s="106" t="s">
        <v>298</v>
      </c>
      <c r="C19" s="359">
        <v>4.5</v>
      </c>
      <c r="D19" s="341"/>
      <c r="E19" s="342"/>
      <c r="F19" s="23"/>
      <c r="G19" s="22"/>
      <c r="H19" s="22"/>
    </row>
    <row r="20" spans="1:9" s="96" customFormat="1" ht="13.5" thickBot="1">
      <c r="A20" s="108"/>
      <c r="B20" s="109"/>
      <c r="C20" s="110"/>
      <c r="D20" s="111"/>
      <c r="E20" s="112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96" customFormat="1">
      <c r="A22" s="113" t="s">
        <v>208</v>
      </c>
      <c r="B22" s="114" t="s">
        <v>209</v>
      </c>
      <c r="C22" s="115"/>
      <c r="D22" s="116"/>
      <c r="E22" s="116"/>
      <c r="F22" s="117"/>
      <c r="G22" s="118"/>
      <c r="H22" s="118"/>
    </row>
    <row r="23" spans="1:9" s="96" customFormat="1" ht="15">
      <c r="A23" s="115"/>
      <c r="B23" s="114" t="s">
        <v>175</v>
      </c>
      <c r="C23" s="115"/>
      <c r="D23" s="116"/>
      <c r="E23" s="119"/>
      <c r="F23" s="117"/>
      <c r="G23" s="118"/>
      <c r="H23" s="118"/>
    </row>
    <row r="24" spans="1:9" s="96" customFormat="1" ht="15">
      <c r="A24" s="115"/>
      <c r="B24" s="114" t="s">
        <v>210</v>
      </c>
      <c r="C24" s="115"/>
      <c r="D24" s="116"/>
      <c r="E24" s="119"/>
      <c r="F24" s="117"/>
      <c r="G24" s="118"/>
      <c r="H24" s="118"/>
    </row>
    <row r="25" spans="1:9" s="96" customFormat="1" ht="15">
      <c r="A25" s="115"/>
      <c r="B25" s="114" t="s">
        <v>211</v>
      </c>
      <c r="C25" s="115"/>
      <c r="D25" s="116"/>
      <c r="E25" s="119"/>
      <c r="F25" s="117"/>
      <c r="G25" s="118"/>
      <c r="H25" s="118"/>
    </row>
    <row r="26" spans="1:9" ht="13.5" thickBot="1"/>
    <row r="27" spans="1:9">
      <c r="A27" s="743" t="s">
        <v>165</v>
      </c>
      <c r="B27" s="744"/>
      <c r="C27" s="744"/>
      <c r="D27" s="744"/>
      <c r="E27" s="120"/>
    </row>
    <row r="28" spans="1:9" s="96" customFormat="1" ht="13.5" thickBot="1">
      <c r="A28" s="121" t="s">
        <v>0</v>
      </c>
      <c r="B28" s="122" t="s">
        <v>22</v>
      </c>
      <c r="C28" s="122" t="s">
        <v>167</v>
      </c>
      <c r="D28" s="122" t="s">
        <v>168</v>
      </c>
      <c r="E28" s="123"/>
      <c r="F28" s="93"/>
      <c r="G28" s="94"/>
      <c r="H28" s="94"/>
      <c r="I28" s="95"/>
    </row>
    <row r="29" spans="1:9" ht="15">
      <c r="A29" s="124">
        <v>1</v>
      </c>
      <c r="B29" s="125" t="s">
        <v>212</v>
      </c>
      <c r="C29" s="126" t="s">
        <v>70</v>
      </c>
      <c r="D29" s="127">
        <v>2.2799999999999998</v>
      </c>
      <c r="E29" s="128"/>
    </row>
    <row r="30" spans="1:9">
      <c r="A30" s="129"/>
      <c r="B30" s="130"/>
      <c r="C30" s="131" t="s">
        <v>70</v>
      </c>
      <c r="D30" s="132" t="s">
        <v>70</v>
      </c>
      <c r="E30" s="128"/>
    </row>
    <row r="31" spans="1:9" ht="15">
      <c r="A31" s="133">
        <v>2</v>
      </c>
      <c r="B31" s="134" t="s">
        <v>213</v>
      </c>
      <c r="C31" s="135">
        <v>3.65</v>
      </c>
      <c r="D31" s="136">
        <v>3.65</v>
      </c>
      <c r="E31" s="128"/>
    </row>
    <row r="32" spans="1:9" ht="15">
      <c r="A32" s="129" t="s">
        <v>45</v>
      </c>
      <c r="B32" s="137" t="s">
        <v>170</v>
      </c>
      <c r="C32" s="138">
        <v>0</v>
      </c>
      <c r="D32" s="139">
        <v>0</v>
      </c>
      <c r="E32" s="128"/>
    </row>
    <row r="33" spans="1:31" ht="15">
      <c r="A33" s="129" t="s">
        <v>46</v>
      </c>
      <c r="B33" s="130" t="s">
        <v>171</v>
      </c>
      <c r="C33" s="138">
        <v>0.65</v>
      </c>
      <c r="D33" s="139">
        <v>0.65</v>
      </c>
      <c r="E33" s="128"/>
    </row>
    <row r="34" spans="1:31" ht="15">
      <c r="A34" s="129" t="s">
        <v>47</v>
      </c>
      <c r="B34" s="130" t="s">
        <v>214</v>
      </c>
      <c r="C34" s="138">
        <v>3</v>
      </c>
      <c r="D34" s="139">
        <v>3</v>
      </c>
      <c r="E34" s="128"/>
    </row>
    <row r="35" spans="1:31">
      <c r="A35" s="129"/>
      <c r="B35" s="130"/>
      <c r="C35" s="140"/>
      <c r="D35" s="132"/>
      <c r="E35" s="128"/>
    </row>
    <row r="36" spans="1:31">
      <c r="A36" s="133">
        <v>3</v>
      </c>
      <c r="B36" s="134" t="s">
        <v>173</v>
      </c>
      <c r="C36" s="131" t="s">
        <v>70</v>
      </c>
      <c r="D36" s="141">
        <f>0.48+0.85</f>
        <v>1.33</v>
      </c>
      <c r="E36" s="128"/>
    </row>
    <row r="37" spans="1:31">
      <c r="A37" s="129"/>
      <c r="B37" s="130"/>
      <c r="C37" s="140"/>
      <c r="D37" s="132"/>
      <c r="E37" s="128"/>
    </row>
    <row r="38" spans="1:31">
      <c r="A38" s="133">
        <v>4</v>
      </c>
      <c r="B38" s="134" t="s">
        <v>202</v>
      </c>
      <c r="C38" s="131" t="s">
        <v>70</v>
      </c>
      <c r="D38" s="141">
        <v>0.85</v>
      </c>
      <c r="E38" s="128"/>
    </row>
    <row r="39" spans="1:31">
      <c r="A39" s="129"/>
      <c r="B39" s="130"/>
      <c r="C39" s="140"/>
      <c r="D39" s="132"/>
      <c r="E39" s="128"/>
    </row>
    <row r="40" spans="1:31" ht="13.5" thickBot="1">
      <c r="A40" s="142">
        <v>5</v>
      </c>
      <c r="B40" s="143" t="s">
        <v>174</v>
      </c>
      <c r="C40" s="144">
        <v>5.1100000000000003</v>
      </c>
      <c r="D40" s="145">
        <f>ROUND(C40*(1+($E$44/100)),2)</f>
        <v>5.1100000000000003</v>
      </c>
      <c r="E40" s="128"/>
      <c r="F40" s="146"/>
      <c r="G40" s="146"/>
      <c r="H40" s="146"/>
    </row>
    <row r="41" spans="1:31" ht="13.5" thickBot="1">
      <c r="A41" s="745" t="s">
        <v>1</v>
      </c>
      <c r="B41" s="746"/>
      <c r="C41" s="747"/>
      <c r="D41" s="147">
        <f>ROUND((((((1+(D29/100))*(1+(D38/100))*(1+(D36/100))*(1+(C40/100)))/(1-(C31/100))-1)))*100,2)/100</f>
        <v>0.14019999999999999</v>
      </c>
      <c r="E41" s="148"/>
      <c r="F41" s="149"/>
      <c r="G41" s="150"/>
      <c r="H41" s="150"/>
    </row>
    <row r="43" spans="1:31">
      <c r="A43" s="114" t="s">
        <v>175</v>
      </c>
      <c r="C43" s="151"/>
    </row>
    <row r="44" spans="1:31" ht="13.5" thickBot="1">
      <c r="C44" s="151"/>
      <c r="E44" s="152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</row>
    <row r="45" spans="1:31">
      <c r="A45" s="748" t="s">
        <v>215</v>
      </c>
      <c r="B45" s="749"/>
      <c r="C45" s="749"/>
      <c r="D45" s="750"/>
      <c r="E45" s="343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</row>
    <row r="46" spans="1:31" ht="10.5" customHeight="1" thickBot="1">
      <c r="A46" s="350"/>
      <c r="B46" s="351"/>
      <c r="C46" s="443"/>
      <c r="D46" s="444"/>
      <c r="E46" s="344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</row>
    <row r="47" spans="1:31" ht="25.5" customHeight="1" thickBot="1">
      <c r="A47" s="352" t="s">
        <v>5</v>
      </c>
      <c r="B47" s="353" t="s">
        <v>22</v>
      </c>
      <c r="C47" s="354" t="s">
        <v>216</v>
      </c>
      <c r="D47" s="445" t="s">
        <v>217</v>
      </c>
      <c r="E47" s="345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3.5" thickBot="1">
      <c r="A48" s="446"/>
      <c r="B48" s="447" t="s">
        <v>218</v>
      </c>
      <c r="C48" s="447"/>
      <c r="D48" s="448"/>
      <c r="E48" s="3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</row>
    <row r="49" spans="1:31">
      <c r="A49" s="449" t="s">
        <v>219</v>
      </c>
      <c r="B49" s="450" t="s">
        <v>220</v>
      </c>
      <c r="C49" s="451">
        <v>0</v>
      </c>
      <c r="D49" s="452">
        <v>0</v>
      </c>
      <c r="E49" s="347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</row>
    <row r="50" spans="1:31">
      <c r="A50" s="453" t="s">
        <v>221</v>
      </c>
      <c r="B50" s="454" t="s">
        <v>222</v>
      </c>
      <c r="C50" s="455">
        <v>1.5</v>
      </c>
      <c r="D50" s="456">
        <v>1.5</v>
      </c>
      <c r="E50" s="347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</row>
    <row r="51" spans="1:31">
      <c r="A51" s="453" t="s">
        <v>223</v>
      </c>
      <c r="B51" s="454" t="s">
        <v>224</v>
      </c>
      <c r="C51" s="455">
        <v>1</v>
      </c>
      <c r="D51" s="456">
        <v>1</v>
      </c>
      <c r="E51" s="347"/>
    </row>
    <row r="52" spans="1:31">
      <c r="A52" s="453" t="s">
        <v>225</v>
      </c>
      <c r="B52" s="454" t="s">
        <v>226</v>
      </c>
      <c r="C52" s="455">
        <v>0.2</v>
      </c>
      <c r="D52" s="456">
        <v>0.2</v>
      </c>
      <c r="E52" s="347"/>
    </row>
    <row r="53" spans="1:31">
      <c r="A53" s="453" t="s">
        <v>227</v>
      </c>
      <c r="B53" s="454" t="s">
        <v>228</v>
      </c>
      <c r="C53" s="455">
        <v>0.6</v>
      </c>
      <c r="D53" s="456">
        <v>0.6</v>
      </c>
      <c r="E53" s="347"/>
    </row>
    <row r="54" spans="1:31">
      <c r="A54" s="453" t="s">
        <v>229</v>
      </c>
      <c r="B54" s="454" t="s">
        <v>230</v>
      </c>
      <c r="C54" s="455">
        <v>2.5</v>
      </c>
      <c r="D54" s="456">
        <v>2.5</v>
      </c>
      <c r="E54" s="347"/>
    </row>
    <row r="55" spans="1:31" ht="24.75" customHeight="1">
      <c r="A55" s="453" t="s">
        <v>231</v>
      </c>
      <c r="B55" s="457" t="s">
        <v>232</v>
      </c>
      <c r="C55" s="455">
        <v>3</v>
      </c>
      <c r="D55" s="456">
        <v>3</v>
      </c>
      <c r="E55" s="347"/>
    </row>
    <row r="56" spans="1:31">
      <c r="A56" s="453" t="s">
        <v>233</v>
      </c>
      <c r="B56" s="454" t="s">
        <v>234</v>
      </c>
      <c r="C56" s="455">
        <v>8</v>
      </c>
      <c r="D56" s="456">
        <v>8</v>
      </c>
      <c r="E56" s="347"/>
    </row>
    <row r="57" spans="1:31" ht="13.5" thickBot="1">
      <c r="A57" s="458" t="s">
        <v>235</v>
      </c>
      <c r="B57" s="459" t="s">
        <v>236</v>
      </c>
      <c r="C57" s="460">
        <v>0</v>
      </c>
      <c r="D57" s="461">
        <v>0</v>
      </c>
      <c r="E57" s="347"/>
    </row>
    <row r="58" spans="1:31" ht="26.25" thickBot="1">
      <c r="A58" s="462" t="s">
        <v>50</v>
      </c>
      <c r="B58" s="463" t="s">
        <v>237</v>
      </c>
      <c r="C58" s="464">
        <f>SUM(C49:C57)</f>
        <v>16.8</v>
      </c>
      <c r="D58" s="465">
        <f>SUM(D49:D57)</f>
        <v>16.8</v>
      </c>
      <c r="E58" s="348"/>
    </row>
    <row r="59" spans="1:31" ht="13.5" thickBot="1">
      <c r="A59" s="466"/>
      <c r="B59" s="467" t="s">
        <v>238</v>
      </c>
      <c r="C59" s="468"/>
      <c r="D59" s="469"/>
      <c r="E59" s="348"/>
    </row>
    <row r="60" spans="1:31">
      <c r="A60" s="449" t="s">
        <v>239</v>
      </c>
      <c r="B60" s="450" t="s">
        <v>240</v>
      </c>
      <c r="C60" s="451">
        <v>18.059999999999999</v>
      </c>
      <c r="D60" s="452">
        <v>0</v>
      </c>
      <c r="E60" s="348"/>
    </row>
    <row r="61" spans="1:31">
      <c r="A61" s="470" t="s">
        <v>241</v>
      </c>
      <c r="B61" s="454" t="s">
        <v>242</v>
      </c>
      <c r="C61" s="455">
        <v>4.68</v>
      </c>
      <c r="D61" s="456">
        <v>0</v>
      </c>
      <c r="E61" s="348"/>
    </row>
    <row r="62" spans="1:31">
      <c r="A62" s="470" t="s">
        <v>243</v>
      </c>
      <c r="B62" s="454" t="s">
        <v>244</v>
      </c>
      <c r="C62" s="455">
        <v>0.92</v>
      </c>
      <c r="D62" s="456">
        <v>0.71</v>
      </c>
      <c r="E62" s="348"/>
    </row>
    <row r="63" spans="1:31">
      <c r="A63" s="470" t="s">
        <v>245</v>
      </c>
      <c r="B63" s="454" t="s">
        <v>246</v>
      </c>
      <c r="C63" s="455">
        <v>10.84</v>
      </c>
      <c r="D63" s="456">
        <v>8.33</v>
      </c>
      <c r="E63" s="348"/>
    </row>
    <row r="64" spans="1:31">
      <c r="A64" s="470" t="s">
        <v>247</v>
      </c>
      <c r="B64" s="454" t="s">
        <v>248</v>
      </c>
      <c r="C64" s="455">
        <v>7.0000000000000007E-2</v>
      </c>
      <c r="D64" s="456">
        <v>0.06</v>
      </c>
      <c r="E64" s="348"/>
    </row>
    <row r="65" spans="1:5">
      <c r="A65" s="470" t="s">
        <v>249</v>
      </c>
      <c r="B65" s="459" t="s">
        <v>250</v>
      </c>
      <c r="C65" s="460">
        <v>0.72</v>
      </c>
      <c r="D65" s="461">
        <v>0.56000000000000005</v>
      </c>
      <c r="E65" s="348"/>
    </row>
    <row r="66" spans="1:5">
      <c r="A66" s="470" t="s">
        <v>251</v>
      </c>
      <c r="B66" s="459" t="s">
        <v>252</v>
      </c>
      <c r="C66" s="460">
        <v>1.83</v>
      </c>
      <c r="D66" s="461">
        <v>0</v>
      </c>
      <c r="E66" s="348"/>
    </row>
    <row r="67" spans="1:5">
      <c r="A67" s="470" t="s">
        <v>253</v>
      </c>
      <c r="B67" s="459" t="s">
        <v>254</v>
      </c>
      <c r="C67" s="460">
        <v>0.11</v>
      </c>
      <c r="D67" s="461">
        <v>0.09</v>
      </c>
      <c r="E67" s="348"/>
    </row>
    <row r="68" spans="1:5">
      <c r="A68" s="470" t="s">
        <v>255</v>
      </c>
      <c r="B68" s="459" t="s">
        <v>256</v>
      </c>
      <c r="C68" s="460">
        <v>7.34</v>
      </c>
      <c r="D68" s="461">
        <v>5.65</v>
      </c>
      <c r="E68" s="348"/>
    </row>
    <row r="69" spans="1:5" ht="13.5" thickBot="1">
      <c r="A69" s="470" t="s">
        <v>257</v>
      </c>
      <c r="B69" s="459" t="s">
        <v>258</v>
      </c>
      <c r="C69" s="460">
        <v>0.03</v>
      </c>
      <c r="D69" s="461">
        <v>0.02</v>
      </c>
      <c r="E69" s="348"/>
    </row>
    <row r="70" spans="1:5" ht="34.5" customHeight="1" thickBot="1">
      <c r="A70" s="462" t="s">
        <v>259</v>
      </c>
      <c r="B70" s="463" t="s">
        <v>260</v>
      </c>
      <c r="C70" s="464">
        <f>SUM(C60:C69)</f>
        <v>44.599999999999994</v>
      </c>
      <c r="D70" s="465">
        <f>SUM(D60:D69)</f>
        <v>15.42</v>
      </c>
      <c r="E70" s="348"/>
    </row>
    <row r="71" spans="1:5" ht="13.5" thickBot="1">
      <c r="A71" s="471"/>
      <c r="B71" s="472" t="s">
        <v>261</v>
      </c>
      <c r="C71" s="468"/>
      <c r="D71" s="469"/>
      <c r="E71" s="349"/>
    </row>
    <row r="72" spans="1:5">
      <c r="A72" s="449" t="s">
        <v>262</v>
      </c>
      <c r="B72" s="473" t="s">
        <v>263</v>
      </c>
      <c r="C72" s="474">
        <v>4.41</v>
      </c>
      <c r="D72" s="452">
        <v>3.39</v>
      </c>
      <c r="E72" s="349"/>
    </row>
    <row r="73" spans="1:5">
      <c r="A73" s="470" t="s">
        <v>264</v>
      </c>
      <c r="B73" s="457" t="s">
        <v>265</v>
      </c>
      <c r="C73" s="475">
        <v>0.1</v>
      </c>
      <c r="D73" s="456">
        <v>0.08</v>
      </c>
      <c r="E73" s="349"/>
    </row>
    <row r="74" spans="1:5">
      <c r="A74" s="470" t="s">
        <v>266</v>
      </c>
      <c r="B74" s="457" t="s">
        <v>267</v>
      </c>
      <c r="C74" s="475">
        <v>5.94</v>
      </c>
      <c r="D74" s="456">
        <v>4.57</v>
      </c>
      <c r="E74" s="349"/>
    </row>
    <row r="75" spans="1:5" ht="25.5">
      <c r="A75" s="470" t="s">
        <v>268</v>
      </c>
      <c r="B75" s="457" t="s">
        <v>269</v>
      </c>
      <c r="C75" s="475">
        <v>4.74</v>
      </c>
      <c r="D75" s="456">
        <v>3.65</v>
      </c>
      <c r="E75" s="349"/>
    </row>
    <row r="76" spans="1:5" ht="13.5" thickBot="1">
      <c r="A76" s="476" t="s">
        <v>270</v>
      </c>
      <c r="B76" s="457" t="s">
        <v>271</v>
      </c>
      <c r="C76" s="475">
        <v>0.37</v>
      </c>
      <c r="D76" s="456">
        <v>0.28999999999999998</v>
      </c>
      <c r="E76" s="349"/>
    </row>
    <row r="77" spans="1:5" ht="39" thickBot="1">
      <c r="A77" s="462" t="s">
        <v>272</v>
      </c>
      <c r="B77" s="463" t="s">
        <v>273</v>
      </c>
      <c r="C77" s="464">
        <f>SUM(C72:C76)</f>
        <v>15.559999999999999</v>
      </c>
      <c r="D77" s="465">
        <f>SUM(D72:D76)</f>
        <v>11.98</v>
      </c>
      <c r="E77" s="349"/>
    </row>
    <row r="78" spans="1:5" ht="13.5" thickBot="1">
      <c r="A78" s="466"/>
      <c r="B78" s="467" t="s">
        <v>274</v>
      </c>
      <c r="C78" s="468"/>
      <c r="D78" s="469"/>
      <c r="E78" s="349"/>
    </row>
    <row r="79" spans="1:5" ht="25.5">
      <c r="A79" s="449" t="s">
        <v>275</v>
      </c>
      <c r="B79" s="477" t="s">
        <v>276</v>
      </c>
      <c r="C79" s="474">
        <v>7.49</v>
      </c>
      <c r="D79" s="452">
        <v>2.59</v>
      </c>
      <c r="E79" s="349"/>
    </row>
    <row r="80" spans="1:5" ht="68.25" customHeight="1" thickBot="1">
      <c r="A80" s="476" t="s">
        <v>277</v>
      </c>
      <c r="B80" s="478" t="s">
        <v>278</v>
      </c>
      <c r="C80" s="479">
        <v>0.37</v>
      </c>
      <c r="D80" s="480">
        <v>0.28000000000000003</v>
      </c>
      <c r="E80" s="349"/>
    </row>
    <row r="81" spans="1:5" ht="26.25" thickBot="1">
      <c r="A81" s="462" t="s">
        <v>279</v>
      </c>
      <c r="B81" s="463" t="s">
        <v>280</v>
      </c>
      <c r="C81" s="464">
        <f>SUM(C79:C80)</f>
        <v>7.86</v>
      </c>
      <c r="D81" s="481">
        <f>SUM(D79:D80)</f>
        <v>2.87</v>
      </c>
      <c r="E81" s="349"/>
    </row>
    <row r="82" spans="1:5" ht="11.25" customHeight="1" thickBot="1">
      <c r="A82" s="737" t="s">
        <v>340</v>
      </c>
      <c r="B82" s="738"/>
      <c r="C82" s="482">
        <f>C58+C70+C77+C81</f>
        <v>84.82</v>
      </c>
      <c r="D82" s="483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6" fitToWidth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"/>
  <sheetViews>
    <sheetView topLeftCell="A280" workbookViewId="0">
      <selection activeCell="N239" sqref="N239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11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751" t="s">
        <v>37</v>
      </c>
      <c r="B2" s="751"/>
      <c r="C2" s="751"/>
    </row>
    <row r="3" spans="1:3">
      <c r="A3" s="752" t="s">
        <v>38</v>
      </c>
      <c r="B3" s="753"/>
      <c r="C3" s="754"/>
    </row>
    <row r="4" spans="1:3">
      <c r="A4" s="4" t="s">
        <v>39</v>
      </c>
      <c r="B4" s="4" t="s">
        <v>40</v>
      </c>
      <c r="C4" s="4" t="s">
        <v>41</v>
      </c>
    </row>
    <row r="5" spans="1:3">
      <c r="A5" s="5" t="s">
        <v>42</v>
      </c>
      <c r="B5" s="6">
        <v>2761.94</v>
      </c>
      <c r="C5" s="7">
        <v>920.68</v>
      </c>
    </row>
    <row r="6" spans="1:3">
      <c r="A6" s="4" t="s">
        <v>43</v>
      </c>
      <c r="B6" s="13">
        <v>2448.79</v>
      </c>
      <c r="C6" s="7">
        <v>699.65</v>
      </c>
    </row>
    <row r="7" spans="1:3">
      <c r="A7" s="5" t="s">
        <v>44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CRONOGRAMA</vt:lpstr>
      <vt:lpstr>GERAL</vt:lpstr>
      <vt:lpstr>DETALHADA</vt:lpstr>
      <vt:lpstr>CPU</vt:lpstr>
      <vt:lpstr>RUA ALTO DO SOSSEGO</vt:lpstr>
      <vt:lpstr>RUA SEIS DE FEVEREIRO</vt:lpstr>
      <vt:lpstr>RUA MANOEL NICACIO</vt:lpstr>
      <vt:lpstr>RUAS PROJETADAS</vt:lpstr>
      <vt:lpstr>COMPOSIÇÃO BDI</vt:lpstr>
      <vt:lpstr>COTAÇÃO PARALELEPÍPEDO</vt:lpstr>
      <vt:lpstr>Quantitativos ruas 11,12 e 13</vt:lpstr>
      <vt:lpstr>'COMPOSIÇÃO BDI'!Area_de_impressao</vt:lpstr>
      <vt:lpstr>CRONOGRAMA!Area_de_impressao</vt:lpstr>
      <vt:lpstr>DETALHADA!Area_de_impressao</vt:lpstr>
      <vt:lpstr>GERAL!Area_de_impressao</vt:lpstr>
      <vt:lpstr>'RUA ALTO DO SOSSEGO'!Area_de_impressao</vt:lpstr>
      <vt:lpstr>'COMPOSIÇÃO BDI'!Titulos_de_impressao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Dayane Carvalho da Costa</cp:lastModifiedBy>
  <cp:lastPrinted>2019-11-27T17:44:14Z</cp:lastPrinted>
  <dcterms:created xsi:type="dcterms:W3CDTF">2018-06-14T14:41:47Z</dcterms:created>
  <dcterms:modified xsi:type="dcterms:W3CDTF">2019-12-03T11:56:25Z</dcterms:modified>
</cp:coreProperties>
</file>